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sbank-my.sharepoint.com/personal/siphokazi_nkosi_resbank_co_za1/Documents/FSR and Risk Register/2026/1st Edition/"/>
    </mc:Choice>
  </mc:AlternateContent>
  <xr:revisionPtr revIDLastSave="28" documentId="8_{B6D2CF71-90A3-403A-9376-57F02B5CF7BE}" xr6:coauthVersionLast="47" xr6:coauthVersionMax="47" xr10:uidLastSave="{68A9867C-3207-405D-9F11-1AF797509AC6}"/>
  <bookViews>
    <workbookView xWindow="-29220" yWindow="-120" windowWidth="29040" windowHeight="15720" activeTab="9" xr2:uid="{DCC44E8A-1FEF-451C-8A1D-3D286B9303A4}"/>
  </bookViews>
  <sheets>
    <sheet name="Figure 4" sheetId="1" r:id="rId1"/>
    <sheet name="Figure 5" sheetId="2" r:id="rId2"/>
    <sheet name="Figure 12" sheetId="3" r:id="rId3"/>
    <sheet name="Figure 14" sheetId="4" r:id="rId4"/>
    <sheet name="Figure 15" sheetId="5" r:id="rId5"/>
    <sheet name="Figure B3.1" sheetId="6" r:id="rId6"/>
    <sheet name="Figure B3.2" sheetId="7" r:id="rId7"/>
    <sheet name="Figure B3.3" sheetId="8" r:id="rId8"/>
    <sheet name="Figure B3.4" sheetId="9" r:id="rId9"/>
    <sheet name="Figure B3.5" sheetId="10" r:id="rId10"/>
  </sheets>
  <externalReferences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57" i="9" l="1"/>
  <c r="C257" i="9"/>
  <c r="E256" i="9"/>
  <c r="C256" i="9"/>
  <c r="E255" i="9"/>
  <c r="C255" i="9"/>
  <c r="E254" i="9"/>
  <c r="C254" i="9"/>
  <c r="E253" i="9"/>
  <c r="C253" i="9"/>
  <c r="E252" i="9"/>
  <c r="C252" i="9"/>
  <c r="E251" i="9"/>
  <c r="C251" i="9"/>
  <c r="E250" i="9"/>
  <c r="C250" i="9"/>
  <c r="E249" i="9"/>
  <c r="C249" i="9"/>
  <c r="E248" i="9"/>
  <c r="C248" i="9"/>
  <c r="E247" i="9"/>
  <c r="C247" i="9"/>
  <c r="E246" i="9"/>
  <c r="C246" i="9"/>
  <c r="E245" i="9"/>
  <c r="C245" i="9"/>
  <c r="E244" i="9"/>
  <c r="C244" i="9"/>
  <c r="E243" i="9"/>
  <c r="C243" i="9"/>
  <c r="E242" i="9"/>
  <c r="C242" i="9"/>
  <c r="E241" i="9"/>
  <c r="C241" i="9"/>
  <c r="E240" i="9"/>
  <c r="C240" i="9"/>
  <c r="E239" i="9"/>
  <c r="C239" i="9"/>
  <c r="E238" i="9"/>
  <c r="C238" i="9"/>
  <c r="E237" i="9"/>
  <c r="C237" i="9"/>
  <c r="E236" i="9"/>
  <c r="C236" i="9"/>
  <c r="E235" i="9"/>
  <c r="C235" i="9"/>
  <c r="E234" i="9"/>
  <c r="C234" i="9"/>
  <c r="E233" i="9"/>
  <c r="C233" i="9"/>
  <c r="E232" i="9"/>
  <c r="C232" i="9"/>
  <c r="E231" i="9"/>
  <c r="C231" i="9"/>
  <c r="E230" i="9"/>
  <c r="C230" i="9"/>
  <c r="E229" i="9"/>
  <c r="C229" i="9"/>
  <c r="E228" i="9"/>
  <c r="C228" i="9"/>
  <c r="E227" i="9"/>
  <c r="C227" i="9"/>
  <c r="E226" i="9"/>
  <c r="C226" i="9"/>
  <c r="E225" i="9"/>
  <c r="C225" i="9"/>
  <c r="E224" i="9"/>
  <c r="C224" i="9"/>
  <c r="E223" i="9"/>
  <c r="C223" i="9"/>
  <c r="E222" i="9"/>
  <c r="C222" i="9"/>
  <c r="E221" i="9"/>
  <c r="C221" i="9"/>
  <c r="E220" i="9"/>
  <c r="C220" i="9"/>
  <c r="E219" i="9"/>
  <c r="C219" i="9"/>
  <c r="E218" i="9"/>
  <c r="C218" i="9"/>
  <c r="E217" i="9"/>
  <c r="C217" i="9"/>
  <c r="E216" i="9"/>
  <c r="C216" i="9"/>
  <c r="E215" i="9"/>
  <c r="C215" i="9"/>
  <c r="E214" i="9"/>
  <c r="C214" i="9"/>
  <c r="E213" i="9"/>
  <c r="C213" i="9"/>
  <c r="E212" i="9"/>
  <c r="C212" i="9"/>
  <c r="E211" i="9"/>
  <c r="C211" i="9"/>
  <c r="E210" i="9"/>
  <c r="C210" i="9"/>
  <c r="E209" i="9"/>
  <c r="C209" i="9"/>
  <c r="E208" i="9"/>
  <c r="C208" i="9"/>
  <c r="E207" i="9"/>
  <c r="C207" i="9"/>
  <c r="E206" i="9"/>
  <c r="C206" i="9"/>
  <c r="E205" i="9"/>
  <c r="C205" i="9"/>
  <c r="E204" i="9"/>
  <c r="C204" i="9"/>
  <c r="E203" i="9"/>
  <c r="C203" i="9"/>
  <c r="E202" i="9"/>
  <c r="C202" i="9"/>
  <c r="E201" i="9"/>
  <c r="C201" i="9"/>
  <c r="E200" i="9"/>
  <c r="C200" i="9"/>
  <c r="E199" i="9"/>
  <c r="C199" i="9"/>
  <c r="E198" i="9"/>
  <c r="C198" i="9"/>
  <c r="E197" i="9"/>
  <c r="C197" i="9"/>
  <c r="E196" i="9"/>
  <c r="C196" i="9"/>
  <c r="E195" i="9"/>
  <c r="C195" i="9"/>
  <c r="E194" i="9"/>
  <c r="C194" i="9"/>
  <c r="E193" i="9"/>
  <c r="C193" i="9"/>
  <c r="E192" i="9"/>
  <c r="C192" i="9"/>
  <c r="E191" i="9"/>
  <c r="C191" i="9"/>
  <c r="E190" i="9"/>
  <c r="C190" i="9"/>
  <c r="E189" i="9"/>
  <c r="C189" i="9"/>
  <c r="E188" i="9"/>
  <c r="C188" i="9"/>
  <c r="E187" i="9"/>
  <c r="C187" i="9"/>
  <c r="E186" i="9"/>
  <c r="C186" i="9"/>
  <c r="E185" i="9"/>
  <c r="C185" i="9"/>
  <c r="E184" i="9"/>
  <c r="C184" i="9"/>
  <c r="E183" i="9"/>
  <c r="C183" i="9"/>
  <c r="E182" i="9"/>
  <c r="C182" i="9"/>
  <c r="E181" i="9"/>
  <c r="C181" i="9"/>
  <c r="E180" i="9"/>
  <c r="C180" i="9"/>
  <c r="E179" i="9"/>
  <c r="C179" i="9"/>
  <c r="E178" i="9"/>
  <c r="C178" i="9"/>
  <c r="E177" i="9"/>
  <c r="C177" i="9"/>
  <c r="E176" i="9"/>
  <c r="C176" i="9"/>
  <c r="E175" i="9"/>
  <c r="C175" i="9"/>
  <c r="E174" i="9"/>
  <c r="C174" i="9"/>
  <c r="E173" i="9"/>
  <c r="C173" i="9"/>
  <c r="E172" i="9"/>
  <c r="C172" i="9"/>
  <c r="E171" i="9"/>
  <c r="C171" i="9"/>
  <c r="E170" i="9"/>
  <c r="C170" i="9"/>
  <c r="E169" i="9"/>
  <c r="C169" i="9"/>
  <c r="E168" i="9"/>
  <c r="C168" i="9"/>
  <c r="E167" i="9"/>
  <c r="C167" i="9"/>
  <c r="E166" i="9"/>
  <c r="C166" i="9"/>
  <c r="E165" i="9"/>
  <c r="C165" i="9"/>
  <c r="E164" i="9"/>
  <c r="C164" i="9"/>
  <c r="E163" i="9"/>
  <c r="C163" i="9"/>
  <c r="E162" i="9"/>
  <c r="C162" i="9"/>
  <c r="E161" i="9"/>
  <c r="C161" i="9"/>
  <c r="E160" i="9"/>
  <c r="C160" i="9"/>
  <c r="E159" i="9"/>
  <c r="C159" i="9"/>
  <c r="E158" i="9"/>
  <c r="C158" i="9"/>
  <c r="E157" i="9"/>
  <c r="C157" i="9"/>
  <c r="E156" i="9"/>
  <c r="C156" i="9"/>
  <c r="E155" i="9"/>
  <c r="C155" i="9"/>
  <c r="E154" i="9"/>
  <c r="C154" i="9"/>
  <c r="E153" i="9"/>
  <c r="C153" i="9"/>
  <c r="E152" i="9"/>
  <c r="C152" i="9"/>
  <c r="E151" i="9"/>
  <c r="C151" i="9"/>
  <c r="E150" i="9"/>
  <c r="C150" i="9"/>
  <c r="E149" i="9"/>
  <c r="C149" i="9"/>
  <c r="E148" i="9"/>
  <c r="C148" i="9"/>
  <c r="E147" i="9"/>
  <c r="C147" i="9"/>
  <c r="E146" i="9"/>
  <c r="C146" i="9"/>
  <c r="E145" i="9"/>
  <c r="C145" i="9"/>
  <c r="E144" i="9"/>
  <c r="C144" i="9"/>
  <c r="E143" i="9"/>
  <c r="C143" i="9"/>
  <c r="E142" i="9"/>
  <c r="C142" i="9"/>
  <c r="E141" i="9"/>
  <c r="C141" i="9"/>
  <c r="E140" i="9"/>
  <c r="C140" i="9"/>
  <c r="E139" i="9"/>
  <c r="C139" i="9"/>
  <c r="E138" i="9"/>
  <c r="C138" i="9"/>
  <c r="E137" i="9"/>
  <c r="C137" i="9"/>
  <c r="E136" i="9"/>
  <c r="C136" i="9"/>
  <c r="E135" i="9"/>
  <c r="C135" i="9"/>
  <c r="E134" i="9"/>
  <c r="C134" i="9"/>
  <c r="E133" i="9"/>
  <c r="C133" i="9"/>
  <c r="E132" i="9"/>
  <c r="C132" i="9"/>
  <c r="E131" i="9"/>
  <c r="C131" i="9"/>
  <c r="E130" i="9"/>
  <c r="C130" i="9"/>
  <c r="E129" i="9"/>
  <c r="C129" i="9"/>
  <c r="E128" i="9"/>
  <c r="C128" i="9"/>
  <c r="E127" i="9"/>
  <c r="C127" i="9"/>
  <c r="E126" i="9"/>
  <c r="C126" i="9"/>
  <c r="E125" i="9"/>
  <c r="C125" i="9"/>
  <c r="E124" i="9"/>
  <c r="C124" i="9"/>
  <c r="E123" i="9"/>
  <c r="C123" i="9"/>
  <c r="E122" i="9"/>
  <c r="C122" i="9"/>
  <c r="E121" i="9"/>
  <c r="C121" i="9"/>
  <c r="E120" i="9"/>
  <c r="C120" i="9"/>
  <c r="E119" i="9"/>
  <c r="C119" i="9"/>
  <c r="E118" i="9"/>
  <c r="C118" i="9"/>
  <c r="E117" i="9"/>
  <c r="C117" i="9"/>
  <c r="E116" i="9"/>
  <c r="C116" i="9"/>
  <c r="E115" i="9"/>
  <c r="C115" i="9"/>
  <c r="E114" i="9"/>
  <c r="C114" i="9"/>
  <c r="E113" i="9"/>
  <c r="C113" i="9"/>
  <c r="E112" i="9"/>
  <c r="C112" i="9"/>
  <c r="E111" i="9"/>
  <c r="C111" i="9"/>
  <c r="E110" i="9"/>
  <c r="C110" i="9"/>
  <c r="E109" i="9"/>
  <c r="C109" i="9"/>
  <c r="E108" i="9"/>
  <c r="C108" i="9"/>
  <c r="E107" i="9"/>
  <c r="C107" i="9"/>
  <c r="E106" i="9"/>
  <c r="C106" i="9"/>
  <c r="E105" i="9"/>
  <c r="C105" i="9"/>
  <c r="E104" i="9"/>
  <c r="C104" i="9"/>
  <c r="E103" i="9"/>
  <c r="C103" i="9"/>
  <c r="E102" i="9"/>
  <c r="C102" i="9"/>
  <c r="E101" i="9"/>
  <c r="C101" i="9"/>
  <c r="E100" i="9"/>
  <c r="C100" i="9"/>
  <c r="E99" i="9"/>
  <c r="C99" i="9"/>
  <c r="E98" i="9"/>
  <c r="C98" i="9"/>
  <c r="E97" i="9"/>
  <c r="C97" i="9"/>
  <c r="E96" i="9"/>
  <c r="C96" i="9"/>
  <c r="E95" i="9"/>
  <c r="C95" i="9"/>
  <c r="E94" i="9"/>
  <c r="C94" i="9"/>
  <c r="E93" i="9"/>
  <c r="C93" i="9"/>
  <c r="E92" i="9"/>
  <c r="C92" i="9"/>
  <c r="E91" i="9"/>
  <c r="C91" i="9"/>
  <c r="E90" i="9"/>
  <c r="C90" i="9"/>
  <c r="E89" i="9"/>
  <c r="C89" i="9"/>
  <c r="E88" i="9"/>
  <c r="C88" i="9"/>
  <c r="E87" i="9"/>
  <c r="C87" i="9"/>
  <c r="E86" i="9"/>
  <c r="C86" i="9"/>
  <c r="E85" i="9"/>
  <c r="C85" i="9"/>
  <c r="E84" i="9"/>
  <c r="C84" i="9"/>
  <c r="E83" i="9"/>
  <c r="C83" i="9"/>
  <c r="E82" i="9"/>
  <c r="C82" i="9"/>
  <c r="E81" i="9"/>
  <c r="C81" i="9"/>
  <c r="E80" i="9"/>
  <c r="C80" i="9"/>
  <c r="E79" i="9"/>
  <c r="C79" i="9"/>
  <c r="E78" i="9"/>
  <c r="C78" i="9"/>
  <c r="E77" i="9"/>
  <c r="C77" i="9"/>
  <c r="E76" i="9"/>
  <c r="C76" i="9"/>
  <c r="E75" i="9"/>
  <c r="C75" i="9"/>
  <c r="E74" i="9"/>
  <c r="C74" i="9"/>
  <c r="E73" i="9"/>
  <c r="C73" i="9"/>
  <c r="E72" i="9"/>
  <c r="C72" i="9"/>
  <c r="E71" i="9"/>
  <c r="C71" i="9"/>
  <c r="E70" i="9"/>
  <c r="C70" i="9"/>
  <c r="E69" i="9"/>
  <c r="C69" i="9"/>
  <c r="E68" i="9"/>
  <c r="C68" i="9"/>
  <c r="E67" i="9"/>
  <c r="C67" i="9"/>
  <c r="E66" i="9"/>
  <c r="C66" i="9"/>
  <c r="E65" i="9"/>
  <c r="C65" i="9"/>
  <c r="E64" i="9"/>
  <c r="C64" i="9"/>
  <c r="E63" i="9"/>
  <c r="C63" i="9"/>
  <c r="E62" i="9"/>
  <c r="C62" i="9"/>
  <c r="E61" i="9"/>
  <c r="C61" i="9"/>
  <c r="E60" i="9"/>
  <c r="C60" i="9"/>
  <c r="E59" i="9"/>
  <c r="C59" i="9"/>
  <c r="E58" i="9"/>
  <c r="C58" i="9"/>
  <c r="E57" i="9"/>
  <c r="C57" i="9"/>
  <c r="E56" i="9"/>
  <c r="C56" i="9"/>
  <c r="E55" i="9"/>
  <c r="C55" i="9"/>
  <c r="E54" i="9"/>
  <c r="C54" i="9"/>
  <c r="E53" i="9"/>
  <c r="C53" i="9"/>
  <c r="E52" i="9"/>
  <c r="C52" i="9"/>
  <c r="E51" i="9"/>
  <c r="C51" i="9"/>
  <c r="E50" i="9"/>
  <c r="C50" i="9"/>
  <c r="E49" i="9"/>
  <c r="C49" i="9"/>
  <c r="E48" i="9"/>
  <c r="C48" i="9"/>
  <c r="E47" i="9"/>
  <c r="C47" i="9"/>
  <c r="E46" i="9"/>
  <c r="C46" i="9"/>
  <c r="E45" i="9"/>
  <c r="C45" i="9"/>
  <c r="E44" i="9"/>
  <c r="C44" i="9"/>
  <c r="E43" i="9"/>
  <c r="C43" i="9"/>
  <c r="E42" i="9"/>
  <c r="C42" i="9"/>
  <c r="E41" i="9"/>
  <c r="C41" i="9"/>
  <c r="E40" i="9"/>
  <c r="C40" i="9"/>
  <c r="E39" i="9"/>
  <c r="C39" i="9"/>
  <c r="E38" i="9"/>
  <c r="C38" i="9"/>
  <c r="E37" i="9"/>
  <c r="C37" i="9"/>
  <c r="E36" i="9"/>
  <c r="C36" i="9"/>
  <c r="E35" i="9"/>
  <c r="C35" i="9"/>
  <c r="E34" i="9"/>
  <c r="C34" i="9"/>
  <c r="E33" i="9"/>
  <c r="C33" i="9"/>
  <c r="E32" i="9"/>
  <c r="C32" i="9"/>
  <c r="E31" i="9"/>
  <c r="C31" i="9"/>
  <c r="E30" i="9"/>
  <c r="C30" i="9"/>
  <c r="E29" i="9"/>
  <c r="C29" i="9"/>
  <c r="E28" i="9"/>
  <c r="C28" i="9"/>
  <c r="E27" i="9"/>
  <c r="C27" i="9"/>
  <c r="E26" i="9"/>
  <c r="C26" i="9"/>
  <c r="E25" i="9"/>
  <c r="C25" i="9"/>
  <c r="E24" i="9"/>
  <c r="C24" i="9"/>
  <c r="E23" i="9"/>
  <c r="C23" i="9"/>
  <c r="E22" i="9"/>
  <c r="C22" i="9"/>
  <c r="E21" i="9"/>
  <c r="C21" i="9"/>
  <c r="E20" i="9"/>
  <c r="C20" i="9"/>
  <c r="E19" i="9"/>
  <c r="C19" i="9"/>
  <c r="E18" i="9"/>
  <c r="C18" i="9"/>
  <c r="E17" i="9"/>
  <c r="C17" i="9"/>
  <c r="E16" i="9"/>
  <c r="C16" i="9"/>
  <c r="E15" i="9"/>
  <c r="C15" i="9"/>
  <c r="E14" i="9"/>
  <c r="C14" i="9"/>
  <c r="E13" i="9"/>
  <c r="C13" i="9"/>
  <c r="E12" i="9"/>
  <c r="C12" i="9"/>
  <c r="E11" i="9"/>
  <c r="C11" i="9"/>
  <c r="E10" i="9"/>
  <c r="C10" i="9"/>
  <c r="E9" i="9"/>
  <c r="C9" i="9"/>
  <c r="E8" i="9"/>
  <c r="C8" i="9"/>
  <c r="E7" i="9"/>
  <c r="C7" i="9"/>
  <c r="E6" i="9"/>
  <c r="C6" i="9"/>
  <c r="E5" i="9"/>
  <c r="C5" i="9"/>
  <c r="E4" i="9"/>
  <c r="C4" i="9"/>
  <c r="E3" i="9"/>
  <c r="C3" i="9"/>
  <c r="C255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8" i="8"/>
  <c r="C207" i="8"/>
  <c r="C206" i="8"/>
  <c r="C205" i="8"/>
  <c r="C204" i="8"/>
  <c r="C203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3" i="8"/>
  <c r="B65" i="6"/>
  <c r="C64" i="6"/>
  <c r="B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</calcChain>
</file>

<file path=xl/sharedStrings.xml><?xml version="1.0" encoding="utf-8"?>
<sst xmlns="http://schemas.openxmlformats.org/spreadsheetml/2006/main" count="92" uniqueCount="71">
  <si>
    <t>Figure 4: SARB FCI: Index (top) and composition (bottom)</t>
  </si>
  <si>
    <t>Date</t>
  </si>
  <si>
    <t>FCI</t>
  </si>
  <si>
    <t>Alsi</t>
  </si>
  <si>
    <t>Alsi volatility</t>
  </si>
  <si>
    <t>Corporate credit</t>
  </si>
  <si>
    <t>Household credit</t>
  </si>
  <si>
    <t>Long-term yields</t>
  </si>
  <si>
    <t>Real housing price index</t>
  </si>
  <si>
    <t>Sovereign CDS spread</t>
  </si>
  <si>
    <t>Term spread</t>
  </si>
  <si>
    <t>Rand/US dollar volatility</t>
  </si>
  <si>
    <t>Figure 5: The South African credit-to-GDP gap</t>
  </si>
  <si>
    <t>Credit-to-GDP ratio</t>
  </si>
  <si>
    <t>Trend</t>
  </si>
  <si>
    <t>Credit gap (rhs)</t>
  </si>
  <si>
    <t>Financial cycle downswings</t>
  </si>
  <si>
    <t>Lower threshold</t>
  </si>
  <si>
    <t>Upper threshold</t>
  </si>
  <si>
    <t>Figure 12: South African sovereign debt-to-GDP ratio</t>
  </si>
  <si>
    <t>Budget 2025</t>
  </si>
  <si>
    <t>Budget 2026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</si>
  <si>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</si>
  <si>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</si>
  <si>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</si>
  <si>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</si>
  <si>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</si>
  <si>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</si>
  <si>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</si>
  <si>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</si>
  <si>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2026/27</t>
  </si>
  <si>
    <t>2027/28</t>
  </si>
  <si>
    <t>2028/29</t>
  </si>
  <si>
    <t>2029/30</t>
  </si>
  <si>
    <t>Figure 14: National Treasury projected general fuel levy and primary balance</t>
  </si>
  <si>
    <t>R mn</t>
  </si>
  <si>
    <t>Primary balance</t>
  </si>
  <si>
    <t>Fuel levy</t>
  </si>
  <si>
    <t>Figure 15: National Treasury debt maturity schedule</t>
  </si>
  <si>
    <t>R billion</t>
  </si>
  <si>
    <t>Domestic</t>
  </si>
  <si>
    <t>Foreign</t>
  </si>
  <si>
    <t>2030/31</t>
  </si>
  <si>
    <t>2031/32</t>
  </si>
  <si>
    <t>2032/33</t>
  </si>
  <si>
    <t>2033/34</t>
  </si>
  <si>
    <t>2034/35</t>
  </si>
  <si>
    <t>2035/36</t>
  </si>
  <si>
    <t>Source: NT</t>
  </si>
  <si>
    <t>Gross gold and FX reserves to GDP</t>
  </si>
  <si>
    <t>latest</t>
  </si>
  <si>
    <t>Figure B3.1: South Africa’s gross gold and FX reserves as percentage of GDP</t>
  </si>
  <si>
    <t>Gold reserves</t>
  </si>
  <si>
    <t>FX reserves (net of SDR)</t>
  </si>
  <si>
    <t>Gross reserves</t>
  </si>
  <si>
    <t>SDR</t>
  </si>
  <si>
    <t>Figure B3.2: South Africa’s gross FX reserves and gold</t>
  </si>
  <si>
    <t>Figure B2.3: Gold reserves (volume)</t>
  </si>
  <si>
    <t>Gold Reserves (millions of troy ounces)</t>
  </si>
  <si>
    <t>Figure B2.4: Gold share of gross reserves</t>
  </si>
  <si>
    <t>Gold Share of Gross Reserves</t>
  </si>
  <si>
    <t>Figure B3.5: Currency composition of South Africa’s gross FX reserves (incl. gold)</t>
  </si>
  <si>
    <t>USD</t>
  </si>
  <si>
    <t>Gold</t>
  </si>
  <si>
    <t>CNY</t>
  </si>
  <si>
    <t>EUR</t>
  </si>
  <si>
    <t>GBP</t>
  </si>
  <si>
    <t>CAD</t>
  </si>
  <si>
    <t>AUD</t>
  </si>
  <si>
    <t>KRW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</si>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</sst>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0.0"/>
    <numFmt numFmtId="165" formatCode="mmm/yyyy"/>
    <numFmt numFmtId="166" formatCode="\-\1"/>
    <numFmt numFmtId="167" formatCode="_ * #,##0_ ;_ * \-#,##0_ ;_ * &quot;-&quot;??_ ;_ @_ "/>
    <numFmt numFmtId="168" formatCode="0.00000"/>
    <numFmt numFmtId="169" formatCode="0.0%"/>
    <numFmt numFmtId="170" formatCode="_ * #,##0.0_ ;_ * \-#,##0.0_ ;_ * &quot;-&quot;??_ ;_ @_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1"/>
      <name val="Calibri"/>
      <family val="2"/>
    </font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7" fontId="0" fillId="0" borderId="0" xfId="0" applyNumberFormat="1"/>
    <xf numFmtId="164" fontId="0" fillId="0" borderId="0" xfId="0" applyNumberFormat="1"/>
    <xf numFmtId="14" fontId="4" fillId="0" borderId="1" xfId="0" applyNumberFormat="1" applyFont="1" applyBorder="1" applyAlignment="1">
      <alignment horizontal="center" vertical="top"/>
    </xf>
    <xf numFmtId="1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2" fillId="0" borderId="0" xfId="0" applyFont="1"/>
    <xf numFmtId="4" fontId="0" fillId="0" borderId="0" xfId="0" applyNumberFormat="1"/>
    <xf numFmtId="43" fontId="5" fillId="0" borderId="0" xfId="1" applyFon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43" fontId="0" fillId="0" borderId="0" xfId="1" applyFont="1" applyAlignment="1">
      <alignment horizontal="right"/>
    </xf>
    <xf numFmtId="49" fontId="0" fillId="0" borderId="0" xfId="0" applyNumberFormat="1"/>
    <xf numFmtId="167" fontId="0" fillId="0" borderId="0" xfId="1" applyNumberFormat="1" applyFont="1"/>
    <xf numFmtId="167" fontId="0" fillId="0" borderId="0" xfId="0" applyNumberFormat="1"/>
    <xf numFmtId="43" fontId="0" fillId="0" borderId="0" xfId="1" applyFont="1"/>
    <xf numFmtId="168" fontId="0" fillId="0" borderId="0" xfId="0" applyNumberFormat="1"/>
    <xf numFmtId="169" fontId="3" fillId="0" borderId="0" xfId="2" applyNumberFormat="1" applyFont="1"/>
    <xf numFmtId="170" fontId="0" fillId="0" borderId="0" xfId="1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ysClr val="windowText" lastClr="000000"/>
                </a:solidFill>
                <a:latin typeface="HelveticaNeueLT Pro 45 Lt" panose="020B0403020202020204" pitchFamily="34" charset="0"/>
                <a:ea typeface="+mn-ea"/>
                <a:cs typeface="+mn-cs"/>
              </a:defRPr>
            </a:pPr>
            <a:r>
              <a:rPr lang="en-US" b="1"/>
              <a:t>Figure 15: National Treasury debt maturity schedule</a:t>
            </a:r>
          </a:p>
        </c:rich>
      </c:tx>
      <c:layout>
        <c:manualLayout>
          <c:xMode val="edge"/>
          <c:yMode val="edge"/>
          <c:x val="0.17520852838971604"/>
          <c:y val="1.48718397096193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ysClr val="windowText" lastClr="000000"/>
              </a:solidFill>
              <a:latin typeface="HelveticaNeueLT Pro 45 Lt" panose="020B0403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xMode val="edge"/>
          <c:yMode val="edge"/>
          <c:x val="0.1083612736967421"/>
          <c:y val="0.13065094511434736"/>
          <c:w val="0.88405491150531568"/>
          <c:h val="0.6829149082803139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'[1]Figure 15'!$B$3</c:f>
              <c:strCache>
                <c:ptCount val="1"/>
                <c:pt idx="0">
                  <c:v>Domestic</c:v>
                </c:pt>
              </c:strCache>
            </c:strRef>
          </c:tx>
          <c:spPr>
            <a:solidFill>
              <a:srgbClr val="20386B"/>
            </a:solidFill>
            <a:ln>
              <a:solidFill>
                <a:srgbClr val="20386B"/>
              </a:solidFill>
            </a:ln>
            <a:effectLst/>
          </c:spPr>
          <c:invertIfNegative val="0"/>
          <c:cat>
            <c:strRef>
              <c:f>'[1]Figure 15'!$A$4:$A$18</c:f>
              <c:strCache>
                <c:ptCount val="15"/>
                <c:pt idx="0">
                  <c:v>2021/22</c:v>
                </c:pt>
                <c:pt idx="1">
                  <c:v>2022/23</c:v>
                </c:pt>
                <c:pt idx="2">
                  <c:v>2023/24</c:v>
                </c:pt>
                <c:pt idx="3">
                  <c:v>2024/25</c:v>
                </c:pt>
                <c:pt idx="4">
                  <c:v>2025/26</c:v>
                </c:pt>
                <c:pt idx="5">
                  <c:v>2026/27</c:v>
                </c:pt>
                <c:pt idx="6">
                  <c:v>2027/28</c:v>
                </c:pt>
                <c:pt idx="7">
                  <c:v>2028/29</c:v>
                </c:pt>
                <c:pt idx="8">
                  <c:v>2029/30</c:v>
                </c:pt>
                <c:pt idx="9">
                  <c:v>2030/31</c:v>
                </c:pt>
                <c:pt idx="10">
                  <c:v>2031/32</c:v>
                </c:pt>
                <c:pt idx="11">
                  <c:v>2032/33</c:v>
                </c:pt>
                <c:pt idx="12">
                  <c:v>2033/34</c:v>
                </c:pt>
                <c:pt idx="13">
                  <c:v>2034/35</c:v>
                </c:pt>
                <c:pt idx="14">
                  <c:v>2035/36</c:v>
                </c:pt>
              </c:strCache>
            </c:strRef>
          </c:cat>
          <c:val>
            <c:numRef>
              <c:f>'[1]Figure 15'!$B$4:$B$18</c:f>
              <c:numCache>
                <c:formatCode>General</c:formatCode>
                <c:ptCount val="15"/>
                <c:pt idx="0">
                  <c:v>61.4</c:v>
                </c:pt>
                <c:pt idx="1">
                  <c:v>74.599999999999994</c:v>
                </c:pt>
                <c:pt idx="2">
                  <c:v>97.3</c:v>
                </c:pt>
                <c:pt idx="3">
                  <c:v>61</c:v>
                </c:pt>
                <c:pt idx="4">
                  <c:v>102.9</c:v>
                </c:pt>
                <c:pt idx="5">
                  <c:v>98.6</c:v>
                </c:pt>
                <c:pt idx="6">
                  <c:v>260.3</c:v>
                </c:pt>
                <c:pt idx="7">
                  <c:v>147.69999999999999</c:v>
                </c:pt>
                <c:pt idx="8">
                  <c:v>330.5</c:v>
                </c:pt>
                <c:pt idx="9">
                  <c:v>360.1</c:v>
                </c:pt>
                <c:pt idx="10">
                  <c:v>403.9</c:v>
                </c:pt>
                <c:pt idx="11">
                  <c:v>254.1</c:v>
                </c:pt>
                <c:pt idx="12">
                  <c:v>154.4</c:v>
                </c:pt>
                <c:pt idx="13">
                  <c:v>373</c:v>
                </c:pt>
                <c:pt idx="14">
                  <c:v>148.80000000000001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61-40E8-8DAD-8642A65C52A6}"/>
            </c:ext>
          </c:extLst>
        </c:ser>
        <c:ser>
          <c:idx val="1"/>
          <c:order val="1"/>
          <c:tx>
            <c:strRef>
              <c:f>'[1]Figure 15'!$C$3</c:f>
              <c:strCache>
                <c:ptCount val="1"/>
                <c:pt idx="0">
                  <c:v>Foreign</c:v>
                </c:pt>
              </c:strCache>
            </c:strRef>
          </c:tx>
          <c:spPr>
            <a:solidFill>
              <a:srgbClr val="589544"/>
            </a:solidFill>
            <a:ln>
              <a:solidFill>
                <a:srgbClr val="589544"/>
              </a:solidFill>
            </a:ln>
            <a:effectLst/>
          </c:spPr>
          <c:invertIfNegative val="0"/>
          <c:cat>
            <c:strRef>
              <c:f>'[1]Figure 15'!$A$4:$A$18</c:f>
              <c:strCache>
                <c:ptCount val="15"/>
                <c:pt idx="0">
                  <c:v>2021/22</c:v>
                </c:pt>
                <c:pt idx="1">
                  <c:v>2022/23</c:v>
                </c:pt>
                <c:pt idx="2">
                  <c:v>2023/24</c:v>
                </c:pt>
                <c:pt idx="3">
                  <c:v>2024/25</c:v>
                </c:pt>
                <c:pt idx="4">
                  <c:v>2025/26</c:v>
                </c:pt>
                <c:pt idx="5">
                  <c:v>2026/27</c:v>
                </c:pt>
                <c:pt idx="6">
                  <c:v>2027/28</c:v>
                </c:pt>
                <c:pt idx="7">
                  <c:v>2028/29</c:v>
                </c:pt>
                <c:pt idx="8">
                  <c:v>2029/30</c:v>
                </c:pt>
                <c:pt idx="9">
                  <c:v>2030/31</c:v>
                </c:pt>
                <c:pt idx="10">
                  <c:v>2031/32</c:v>
                </c:pt>
                <c:pt idx="11">
                  <c:v>2032/33</c:v>
                </c:pt>
                <c:pt idx="12">
                  <c:v>2033/34</c:v>
                </c:pt>
                <c:pt idx="13">
                  <c:v>2034/35</c:v>
                </c:pt>
                <c:pt idx="14">
                  <c:v>2035/36</c:v>
                </c:pt>
              </c:strCache>
            </c:strRef>
          </c:cat>
          <c:val>
            <c:numRef>
              <c:f>'[1]Figure 15'!$C$4:$C$18</c:f>
              <c:numCache>
                <c:formatCode>General</c:formatCode>
                <c:ptCount val="15"/>
                <c:pt idx="0">
                  <c:v>3.9</c:v>
                </c:pt>
                <c:pt idx="1">
                  <c:v>15.8</c:v>
                </c:pt>
                <c:pt idx="2">
                  <c:v>47.1</c:v>
                </c:pt>
                <c:pt idx="3">
                  <c:v>37.6</c:v>
                </c:pt>
                <c:pt idx="4">
                  <c:v>56.6</c:v>
                </c:pt>
                <c:pt idx="5">
                  <c:v>36.200000000000003</c:v>
                </c:pt>
                <c:pt idx="6">
                  <c:v>23.9</c:v>
                </c:pt>
                <c:pt idx="7">
                  <c:v>46.9</c:v>
                </c:pt>
                <c:pt idx="8">
                  <c:v>48.5</c:v>
                </c:pt>
                <c:pt idx="9">
                  <c:v>38.4</c:v>
                </c:pt>
                <c:pt idx="10">
                  <c:v>13.4</c:v>
                </c:pt>
                <c:pt idx="11">
                  <c:v>39.6</c:v>
                </c:pt>
                <c:pt idx="12">
                  <c:v>13.8</c:v>
                </c:pt>
                <c:pt idx="13">
                  <c:v>13.6</c:v>
                </c:pt>
                <c:pt idx="14">
                  <c:v>11.9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61-40E8-8DAD-8642A65C5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2342255"/>
        <c:axId val="1732344655"/>
      </c:barChart>
      <c:catAx>
        <c:axId val="1732342255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12700" cap="flat" cmpd="sng" algn="ctr">
            <a:solidFill>
              <a:srgbClr val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HelveticaNeueLT Pro 45 Lt" panose="020B0403020202020204" pitchFamily="34" charset="0"/>
                <a:ea typeface="+mn-ea"/>
                <a:cs typeface="+mn-cs"/>
              </a:defRPr>
            </a:pPr>
            <a:endParaRPr lang="en-US"/>
          </a:p>
        </c:txPr>
        <c:crossAx val="1732344655"/>
        <c:crosses val="autoZero"/>
        <c:auto val="1"/>
        <c:lblAlgn val="ctr"/>
        <c:lblOffset val="100"/>
        <c:noMultiLvlLbl val="0"/>
      </c:catAx>
      <c:valAx>
        <c:axId val="17323446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HelveticaNeueLT Pro 45 Lt" panose="020B0403020202020204" pitchFamily="34" charset="0"/>
                    <a:ea typeface="+mn-ea"/>
                    <a:cs typeface="+mn-cs"/>
                  </a:defRPr>
                </a:pPr>
                <a:r>
                  <a:rPr lang="en-ZA"/>
                  <a:t>R billion</a:t>
                </a:r>
              </a:p>
            </c:rich>
          </c:tx>
          <c:layout>
            <c:manualLayout>
              <c:xMode val="edge"/>
              <c:yMode val="edge"/>
              <c:x val="0.17516120469792226"/>
              <c:y val="8.017546035092069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HelveticaNeueLT Pro 45 Lt" panose="020B0403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\ ##0" sourceLinked="0"/>
        <c:majorTickMark val="in"/>
        <c:minorTickMark val="none"/>
        <c:tickLblPos val="nextTo"/>
        <c:spPr>
          <a:noFill/>
          <a:ln w="12700"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HelveticaNeueLT Pro 45 Lt" panose="020B0403020202020204" pitchFamily="34" charset="0"/>
                <a:ea typeface="+mn-ea"/>
                <a:cs typeface="+mn-cs"/>
              </a:defRPr>
            </a:pPr>
            <a:endParaRPr lang="en-US"/>
          </a:p>
        </c:txPr>
        <c:crossAx val="1732342255"/>
        <c:crosses val="autoZero"/>
        <c:crossBetween val="between"/>
      </c:valAx>
      <c:spPr>
        <a:noFill/>
        <a:ln w="12700">
          <a:solidFill>
            <a:srgbClr val="000000"/>
          </a:solidFill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c:spPr>
    </c:plotArea>
    <c:legend>
      <c:legendPos val="b"/>
      <c:layout>
        <c:manualLayout>
          <c:xMode val="edge"/>
          <c:yMode val="edge"/>
          <c:x val="2.0423088718243467E-2"/>
          <c:y val="0.82524310355760422"/>
          <c:w val="0.61837365045864112"/>
          <c:h val="5.45863456977920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HelveticaNeueLT Pro 45 Lt" panose="020B0403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25400" cap="flat" cmpd="sng" algn="ctr">
      <a:noFill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</a:extLst>
  </c:spPr>
  <c:txPr>
    <a:bodyPr/>
    <a:lstStyle/>
    <a:p>
      <a:pPr>
        <a:defRPr sz="800">
          <a:solidFill>
            <a:sysClr val="windowText" lastClr="000000"/>
          </a:solidFill>
          <a:latin typeface="HelveticaNeueLT Pro 45 Lt" panose="020B0403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28575</xdr:colOff>
      <xdr:row>78</xdr:row>
      <xdr:rowOff>85725</xdr:rowOff>
    </xdr:from>
    <xdr:to>
      <xdr:col>23</xdr:col>
      <xdr:colOff>495961</xdr:colOff>
      <xdr:row>110</xdr:row>
      <xdr:rowOff>67523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EFE7D8-3331-8B45-F21E-7F6B625C8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34600" y="14944725"/>
          <a:ext cx="4734586" cy="60777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7</xdr:row>
      <xdr:rowOff>0</xdr:rowOff>
    </xdr:from>
    <xdr:to>
      <xdr:col>17</xdr:col>
      <xdr:colOff>29345</xdr:colOff>
      <xdr:row>29</xdr:row>
      <xdr:rowOff>38690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3546B7-2DB4-943A-366D-EED960C35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0100" y="1333500"/>
          <a:ext cx="5515745" cy="42296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571500</xdr:colOff>
      <xdr:row>3</xdr:row>
      <xdr:rowOff>9525</xdr:rowOff>
    </xdr:from>
    <xdr:to>
      <xdr:col>13</xdr:col>
      <xdr:colOff>4998</xdr:colOff>
      <xdr:row>21</xdr:row>
      <xdr:rowOff>116511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DF817F-5A7B-4BF2-E332-6A16C8210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9900" y="581025"/>
          <a:ext cx="4919898" cy="35359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247650</xdr:colOff>
      <xdr:row>3</xdr:row>
      <xdr:rowOff>180975</xdr:rowOff>
    </xdr:from>
    <xdr:to>
      <xdr:col>12</xdr:col>
      <xdr:colOff>321231</xdr:colOff>
      <xdr:row>25</xdr:row>
      <xdr:rowOff>1491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F642257-1F5B-8C13-5F43-070955CF9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200" y="752475"/>
          <a:ext cx="4950381" cy="40115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211455</xdr:colOff>
      <xdr:row>3</xdr:row>
      <xdr:rowOff>169544</xdr:rowOff>
    </xdr:from>
    <xdr:to>
      <xdr:col>12</xdr:col>
      <xdr:colOff>262255</xdr:colOff>
      <xdr:row>22</xdr:row>
      <xdr:rowOff>98424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6C9B3D-3F86-44B8-9283-C17554C71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600075</xdr:colOff>
      <xdr:row>6</xdr:row>
      <xdr:rowOff>161925</xdr:rowOff>
    </xdr:from>
    <xdr:to>
      <xdr:col>12</xdr:col>
      <xdr:colOff>271338</xdr:colOff>
      <xdr:row>27</xdr:row>
      <xdr:rowOff>142458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BAAF71-1EAA-D9DC-D23B-D90EE9489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8875" y="1304925"/>
          <a:ext cx="5157663" cy="398103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504825</xdr:colOff>
      <xdr:row>55</xdr:row>
      <xdr:rowOff>180975</xdr:rowOff>
    </xdr:from>
    <xdr:to>
      <xdr:col>13</xdr:col>
      <xdr:colOff>371124</xdr:colOff>
      <xdr:row>77</xdr:row>
      <xdr:rowOff>68552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4FE663-5A52-2A91-D314-64EAF0548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2825" y="10658475"/>
          <a:ext cx="4743099" cy="40785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600075</xdr:colOff>
      <xdr:row>7</xdr:row>
      <xdr:rowOff>152400</xdr:rowOff>
    </xdr:from>
    <xdr:to>
      <xdr:col>12</xdr:col>
      <xdr:colOff>399312</xdr:colOff>
      <xdr:row>26</xdr:row>
      <xdr:rowOff>74983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EAB2CB-7634-3471-9D3F-E48FBCEED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8475" y="1485900"/>
          <a:ext cx="4676037" cy="354208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</xdr:row>
      <xdr:rowOff>0</xdr:rowOff>
    </xdr:from>
    <xdr:to>
      <xdr:col>15</xdr:col>
      <xdr:colOff>414934</xdr:colOff>
      <xdr:row>23</xdr:row>
      <xdr:rowOff>125276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D90E4-F70F-AD2F-07E6-BBCE9196E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952500"/>
          <a:ext cx="4682134" cy="35542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esbank-my.sharepoint.com/personal/siphokazi_nkosi_resbank_co_za1/Documents/FSR%20and%20Risk%20Register/2026/1st%20Edition/Data%20and%20graphs/DMA/Copy%20of%20Graphs%20masters_FSR%20graphs_Formatted_v3.xlsm" TargetMode="External"/><Relationship Id="rId1" Type="http://schemas.openxmlformats.org/officeDocument/2006/relationships/externalLinkPath" Target="Data%20and%20graphs/DMA/Copy%20of%20Graphs%20masters_FSR%20graphs_Formatted_v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gure 1"/>
      <sheetName val="Figure 2"/>
      <sheetName val="Figure 3"/>
      <sheetName val="Figure 4(a)"/>
      <sheetName val="Figure 4(b)"/>
      <sheetName val="Figure 5"/>
      <sheetName val="Figure 6 (not updated)"/>
      <sheetName val="Figure 7"/>
      <sheetName val="Figure 8"/>
      <sheetName val="Figure 9"/>
      <sheetName val="Figure 10"/>
      <sheetName val="Figure 11"/>
      <sheetName val="Figure 12"/>
      <sheetName val="Figure 13"/>
      <sheetName val="Figure 14"/>
      <sheetName val="Figure 15"/>
      <sheetName val="Figure 16"/>
      <sheetName val="Figure 17"/>
      <sheetName val="Figure 18a"/>
      <sheetName val="Figure 18b"/>
      <sheetName val="Figure 19(a)"/>
      <sheetName val="Figure 19(b)"/>
      <sheetName val="Figure 20"/>
      <sheetName val="Figure 21"/>
      <sheetName val="Figure 22"/>
      <sheetName val="Figure 23"/>
      <sheetName val="Figure 24"/>
      <sheetName val="Figure 25"/>
      <sheetName val="Figure 26"/>
      <sheetName val="Figure 27"/>
      <sheetName val="Figure A1(a)"/>
      <sheetName val="Figure A1(b)"/>
      <sheetName val="Figure A2(a)"/>
      <sheetName val="Figure A2(b)"/>
      <sheetName val="Figure A3(a)"/>
      <sheetName val="Figure A3"/>
      <sheetName val="Figure A4"/>
      <sheetName val="Figure A5"/>
      <sheetName val="Figure A6(a)"/>
      <sheetName val="Figure A6(b)"/>
      <sheetName val="Figure B.1.1"/>
      <sheetName val="Figure B.2.1"/>
      <sheetName val="Figure B1.2(a)"/>
      <sheetName val="Figure B1.2(b)"/>
      <sheetName val="Figure B2.1"/>
      <sheetName val="Figure B2.2"/>
      <sheetName val="Figure B2.3"/>
      <sheetName val="Figure B2.4"/>
      <sheetName val="Figure B2.5"/>
      <sheetName val="FigureB3.1"/>
      <sheetName val="Figure B3.2"/>
      <sheetName val="Table B1"/>
      <sheetName val="Table 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B3" t="str">
            <v>Domestic</v>
          </cell>
          <cell r="C3" t="str">
            <v>Foreign</v>
          </cell>
        </row>
        <row r="4">
          <cell r="A4" t="str">
            <v>2021/22</v>
          </cell>
          <cell r="B4">
            <v>61.4</v>
          </cell>
          <cell r="C4">
            <v>3.9</v>
          </cell>
        </row>
        <row r="5">
          <cell r="A5" t="str">
            <v>2022/23</v>
          </cell>
          <cell r="B5">
            <v>74.599999999999994</v>
          </cell>
          <cell r="C5">
            <v>15.8</v>
          </cell>
        </row>
        <row r="6">
          <cell r="A6" t="str">
            <v>2023/24</v>
          </cell>
          <cell r="B6">
            <v>97.3</v>
          </cell>
          <cell r="C6">
            <v>47.1</v>
          </cell>
        </row>
        <row r="7">
          <cell r="A7" t="str">
            <v>2024/25</v>
          </cell>
          <cell r="B7">
            <v>61</v>
          </cell>
          <cell r="C7">
            <v>37.6</v>
          </cell>
        </row>
        <row r="8">
          <cell r="A8" t="str">
            <v>2025/26</v>
          </cell>
          <cell r="B8">
            <v>102.9</v>
          </cell>
          <cell r="C8">
            <v>56.6</v>
          </cell>
        </row>
        <row r="9">
          <cell r="A9" t="str">
            <v>2026/27</v>
          </cell>
          <cell r="B9">
            <v>98.6</v>
          </cell>
          <cell r="C9">
            <v>36.200000000000003</v>
          </cell>
        </row>
        <row r="10">
          <cell r="A10" t="str">
            <v>2027/28</v>
          </cell>
          <cell r="B10">
            <v>260.3</v>
          </cell>
          <cell r="C10">
            <v>23.9</v>
          </cell>
        </row>
        <row r="11">
          <cell r="A11" t="str">
            <v>2028/29</v>
          </cell>
          <cell r="B11">
            <v>147.69999999999999</v>
          </cell>
          <cell r="C11">
            <v>46.9</v>
          </cell>
        </row>
        <row r="12">
          <cell r="A12" t="str">
            <v>2029/30</v>
          </cell>
          <cell r="B12">
            <v>330.5</v>
          </cell>
          <cell r="C12">
            <v>48.5</v>
          </cell>
        </row>
        <row r="13">
          <cell r="A13" t="str">
            <v>2030/31</v>
          </cell>
          <cell r="B13">
            <v>360.1</v>
          </cell>
          <cell r="C13">
            <v>38.4</v>
          </cell>
        </row>
        <row r="14">
          <cell r="A14" t="str">
            <v>2031/32</v>
          </cell>
          <cell r="B14">
            <v>403.9</v>
          </cell>
          <cell r="C14">
            <v>13.4</v>
          </cell>
        </row>
        <row r="15">
          <cell r="A15" t="str">
            <v>2032/33</v>
          </cell>
          <cell r="B15">
            <v>254.1</v>
          </cell>
          <cell r="C15">
            <v>39.6</v>
          </cell>
        </row>
        <row r="16">
          <cell r="A16" t="str">
            <v>2033/34</v>
          </cell>
          <cell r="B16">
            <v>154.4</v>
          </cell>
          <cell r="C16">
            <v>13.8</v>
          </cell>
        </row>
        <row r="17">
          <cell r="A17" t="str">
            <v>2034/35</v>
          </cell>
          <cell r="B17">
            <v>373</v>
          </cell>
          <cell r="C17">
            <v>13.6</v>
          </cell>
        </row>
        <row r="18">
          <cell r="A18" t="str">
            <v>2035/36</v>
          </cell>
          <cell r="B18">
            <v>148.80000000000001</v>
          </cell>
          <cell r="C18">
            <v>11.9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37C91-ACD0-40D1-AC63-769FC38BB03E}">
  <dimension ref="A1:O280"/>
  <sheetViews>
    <sheetView workbookViewId="0">
      <selection activeCell="E102" sqref="E102"/>
    </sheetView>
  </sheetViews>
  <sheetFormatPr defaultRowHeight="15" x14ac:dyDescent="0.25"/>
  <cols>
    <col min="6" max="6" width="14.42578125" style="5" customWidth="1"/>
  </cols>
  <sheetData>
    <row r="1" spans="1:15" x14ac:dyDescent="0.25">
      <c r="A1" s="1" t="s">
        <v>0</v>
      </c>
      <c r="B1" s="1"/>
      <c r="C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t="s">
        <v>1</v>
      </c>
      <c r="B2" t="s">
        <v>2</v>
      </c>
      <c r="F2" s="4" t="s">
        <v>1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8</v>
      </c>
      <c r="M2" t="s">
        <v>9</v>
      </c>
      <c r="N2" t="s">
        <v>10</v>
      </c>
      <c r="O2" t="s">
        <v>11</v>
      </c>
    </row>
    <row r="3" spans="1:15" x14ac:dyDescent="0.25">
      <c r="A3" s="2">
        <v>37681</v>
      </c>
      <c r="B3" s="3">
        <v>0.39089369329989099</v>
      </c>
      <c r="C3">
        <v>0</v>
      </c>
      <c r="F3" s="5">
        <v>37681</v>
      </c>
      <c r="G3" s="3">
        <v>0.315352880894125</v>
      </c>
      <c r="H3" s="3">
        <v>4.6889102264211897E-2</v>
      </c>
      <c r="I3" s="3">
        <v>-0.117428216426996</v>
      </c>
      <c r="J3" s="3">
        <v>-0.14824074731407899</v>
      </c>
      <c r="K3" s="3">
        <v>0.12809749630797301</v>
      </c>
      <c r="L3" s="3">
        <v>-0.129886084317821</v>
      </c>
      <c r="M3" s="3">
        <v>-1.6422287427220999E-2</v>
      </c>
      <c r="N3" s="3">
        <v>0.271619579907662</v>
      </c>
      <c r="O3" s="3">
        <v>4.0911969412037799E-2</v>
      </c>
    </row>
    <row r="4" spans="1:15" x14ac:dyDescent="0.25">
      <c r="A4" s="2">
        <v>37712</v>
      </c>
      <c r="B4" s="3">
        <v>0.403587847197873</v>
      </c>
      <c r="C4">
        <v>0</v>
      </c>
      <c r="F4" s="5">
        <v>37712</v>
      </c>
      <c r="G4" s="3">
        <v>0.14279041956691499</v>
      </c>
      <c r="H4" s="3">
        <v>6.9253303434375899E-2</v>
      </c>
      <c r="I4" s="3">
        <v>-0.13294722027881001</v>
      </c>
      <c r="J4" s="3">
        <v>-4.6179253817800102E-2</v>
      </c>
      <c r="K4" s="3">
        <v>0.12809749630797301</v>
      </c>
      <c r="L4" s="3">
        <v>-0.14038422217260399</v>
      </c>
      <c r="M4" s="3">
        <v>-3.8241132461679601E-2</v>
      </c>
      <c r="N4" s="3">
        <v>0.27216205026957802</v>
      </c>
      <c r="O4" s="3">
        <v>0.14903640634992499</v>
      </c>
    </row>
    <row r="5" spans="1:15" x14ac:dyDescent="0.25">
      <c r="A5" s="2">
        <v>37742</v>
      </c>
      <c r="B5" s="3">
        <v>4.2713734478822797E-2</v>
      </c>
      <c r="C5">
        <v>0</v>
      </c>
      <c r="F5" s="5">
        <v>37742</v>
      </c>
      <c r="G5" s="3">
        <v>-8.16576610085782E-2</v>
      </c>
      <c r="H5" s="3">
        <v>4.6021469204931199E-2</v>
      </c>
      <c r="I5" s="3">
        <v>-0.22012879061878499</v>
      </c>
      <c r="J5" s="3">
        <v>3.6897595345249299E-3</v>
      </c>
      <c r="K5" s="3">
        <v>0.12809749630797301</v>
      </c>
      <c r="L5" s="3">
        <v>-0.21843720369890801</v>
      </c>
      <c r="M5" s="3">
        <v>-5.7782298942572599E-2</v>
      </c>
      <c r="N5" s="3">
        <v>0.26077769350172197</v>
      </c>
      <c r="O5" s="3">
        <v>0.182133270198514</v>
      </c>
    </row>
    <row r="6" spans="1:15" x14ac:dyDescent="0.25">
      <c r="A6" s="2">
        <v>37773</v>
      </c>
      <c r="B6" s="3">
        <v>0.101691846628678</v>
      </c>
      <c r="C6">
        <v>0</v>
      </c>
      <c r="F6" s="5">
        <v>37773</v>
      </c>
      <c r="G6" s="3">
        <v>-0.12205980389504301</v>
      </c>
      <c r="H6" s="3">
        <v>2.8060234483097898E-2</v>
      </c>
      <c r="I6" s="3">
        <v>3.8743686444792501E-2</v>
      </c>
      <c r="J6" s="3">
        <v>-1.2457621341188101E-2</v>
      </c>
      <c r="K6" s="3">
        <v>0.12809749630797301</v>
      </c>
      <c r="L6" s="3">
        <v>-0.232390000780441</v>
      </c>
      <c r="M6" s="3">
        <v>-6.03950272413529E-2</v>
      </c>
      <c r="N6" s="3">
        <v>0.179341096062474</v>
      </c>
      <c r="O6" s="3">
        <v>0.154751786588365</v>
      </c>
    </row>
    <row r="7" spans="1:15" x14ac:dyDescent="0.25">
      <c r="A7" s="2">
        <v>37803</v>
      </c>
      <c r="B7" s="3">
        <v>-0.164291735694019</v>
      </c>
      <c r="C7">
        <v>0</v>
      </c>
      <c r="F7" s="5">
        <v>37803</v>
      </c>
      <c r="G7" s="3">
        <v>-0.13582647503217901</v>
      </c>
      <c r="H7" s="3">
        <v>-6.2006927296726798E-3</v>
      </c>
      <c r="I7" s="3">
        <v>2.8240414662149101E-2</v>
      </c>
      <c r="J7" s="3">
        <v>-5.9138322188098003E-2</v>
      </c>
      <c r="K7" s="3">
        <v>0.12809749630797301</v>
      </c>
      <c r="L7" s="3">
        <v>-0.23874095950514099</v>
      </c>
      <c r="M7" s="3">
        <v>-5.0412681307319497E-2</v>
      </c>
      <c r="N7" s="3">
        <v>0.160400189691945</v>
      </c>
      <c r="O7" s="3">
        <v>9.2892944063237594E-3</v>
      </c>
    </row>
    <row r="8" spans="1:15" x14ac:dyDescent="0.25">
      <c r="A8" s="2">
        <v>37834</v>
      </c>
      <c r="B8" s="3">
        <v>-9.7941582042307004E-2</v>
      </c>
      <c r="C8">
        <v>0</v>
      </c>
      <c r="F8" s="5">
        <v>37834</v>
      </c>
      <c r="G8" s="3">
        <v>-6.8295522162178102E-2</v>
      </c>
      <c r="H8" s="3">
        <v>2.20541866598415E-3</v>
      </c>
      <c r="I8" s="3">
        <v>0.13910579609106599</v>
      </c>
      <c r="J8" s="3">
        <v>-0.104293506496174</v>
      </c>
      <c r="K8" s="3">
        <v>0.12809749630797301</v>
      </c>
      <c r="L8" s="3">
        <v>-0.26578120293966701</v>
      </c>
      <c r="M8" s="3">
        <v>-6.0109260083673802E-2</v>
      </c>
      <c r="N8" s="3">
        <v>0.121341622767866</v>
      </c>
      <c r="O8" s="3">
        <v>9.7875758064961994E-3</v>
      </c>
    </row>
    <row r="9" spans="1:15" x14ac:dyDescent="0.25">
      <c r="A9" s="2">
        <v>37865</v>
      </c>
      <c r="B9" s="3">
        <v>-0.316015572950686</v>
      </c>
      <c r="C9">
        <v>0</v>
      </c>
      <c r="F9" s="5">
        <v>37865</v>
      </c>
      <c r="G9" s="3">
        <v>-0.101889270127246</v>
      </c>
      <c r="H9" s="3">
        <v>-7.2656912206092899E-3</v>
      </c>
      <c r="I9" s="3">
        <v>8.7905693880477101E-2</v>
      </c>
      <c r="J9" s="3">
        <v>-9.0559750043451806E-2</v>
      </c>
      <c r="K9" s="3">
        <v>4.8439655534066699E-2</v>
      </c>
      <c r="L9" s="3">
        <v>-0.33951840361576002</v>
      </c>
      <c r="M9" s="3">
        <v>-6.8506711348406302E-2</v>
      </c>
      <c r="N9" s="3">
        <v>0.121031624300263</v>
      </c>
      <c r="O9" s="3">
        <v>3.4347279689980997E-2</v>
      </c>
    </row>
    <row r="10" spans="1:15" x14ac:dyDescent="0.25">
      <c r="A10" s="2">
        <v>37895</v>
      </c>
      <c r="B10" s="3">
        <v>-0.564995223668042</v>
      </c>
      <c r="C10">
        <v>0</v>
      </c>
      <c r="F10" s="5">
        <v>37895</v>
      </c>
      <c r="G10" s="3">
        <v>-6.9934255212988405E-2</v>
      </c>
      <c r="H10" s="3">
        <v>-9.0781125675431004E-3</v>
      </c>
      <c r="I10" s="3">
        <v>-0.18326845368309899</v>
      </c>
      <c r="J10" s="3">
        <v>7.0271127213380205E-2</v>
      </c>
      <c r="K10" s="3">
        <v>1.31143621536279E-2</v>
      </c>
      <c r="L10" s="3">
        <v>-0.41254328657406297</v>
      </c>
      <c r="M10" s="3">
        <v>-8.2498931324741398E-2</v>
      </c>
      <c r="N10" s="3">
        <v>7.10200192974723E-2</v>
      </c>
      <c r="O10" s="3">
        <v>3.7922307029912602E-2</v>
      </c>
    </row>
    <row r="11" spans="1:15" x14ac:dyDescent="0.25">
      <c r="A11" s="2">
        <v>37926</v>
      </c>
      <c r="B11" s="3">
        <v>-0.52203286614791</v>
      </c>
      <c r="C11">
        <v>0</v>
      </c>
      <c r="F11" s="5">
        <v>37926</v>
      </c>
      <c r="G11" s="3">
        <v>-6.0904159748504397E-2</v>
      </c>
      <c r="H11" s="3">
        <v>-2.60037751589191E-2</v>
      </c>
      <c r="I11" s="3">
        <v>-0.118414205628414</v>
      </c>
      <c r="J11" s="3">
        <v>6.0830838692800003E-2</v>
      </c>
      <c r="K11" s="3">
        <v>2.7506506012197299E-2</v>
      </c>
      <c r="L11" s="3">
        <v>-0.42380068846410501</v>
      </c>
      <c r="M11" s="3">
        <v>-0.10447283311109901</v>
      </c>
      <c r="N11" s="3">
        <v>2.9968179448844799E-2</v>
      </c>
      <c r="O11" s="3">
        <v>9.3257271809290193E-2</v>
      </c>
    </row>
    <row r="12" spans="1:15" x14ac:dyDescent="0.25">
      <c r="A12" s="2">
        <v>37956</v>
      </c>
      <c r="B12" s="3">
        <v>-0.54997081378163004</v>
      </c>
      <c r="C12">
        <v>0</v>
      </c>
      <c r="F12" s="5">
        <v>37956</v>
      </c>
      <c r="G12" s="3">
        <v>-0.160354645773257</v>
      </c>
      <c r="H12" s="3">
        <v>-4.8596853488326403E-2</v>
      </c>
      <c r="I12" s="3">
        <v>4.7550340870685798E-3</v>
      </c>
      <c r="J12" s="3">
        <v>-0.13171378376665699</v>
      </c>
      <c r="K12" s="3">
        <v>1.5482705568433199E-2</v>
      </c>
      <c r="L12" s="3">
        <v>-0.353803450551743</v>
      </c>
      <c r="M12" s="3">
        <v>-0.108891209686446</v>
      </c>
      <c r="N12" s="3">
        <v>1.4030133886623801E-2</v>
      </c>
      <c r="O12" s="3">
        <v>0.21912125594267501</v>
      </c>
    </row>
    <row r="13" spans="1:15" x14ac:dyDescent="0.25">
      <c r="A13" s="2">
        <v>37987</v>
      </c>
      <c r="B13" s="3">
        <v>-0.34440210427477302</v>
      </c>
      <c r="C13">
        <v>0</v>
      </c>
      <c r="F13" s="5">
        <v>37987</v>
      </c>
      <c r="G13" s="3">
        <v>-0.12408451191068599</v>
      </c>
      <c r="H13" s="3">
        <v>-5.3783287057566097E-2</v>
      </c>
      <c r="I13" s="3">
        <v>0.23993605694581599</v>
      </c>
      <c r="J13" s="3">
        <v>-0.28926794625186902</v>
      </c>
      <c r="K13" s="3">
        <v>1.9171640080642802E-2</v>
      </c>
      <c r="L13" s="3">
        <v>-0.296923192838213</v>
      </c>
      <c r="M13" s="3">
        <v>-0.106991338176705</v>
      </c>
      <c r="N13" s="3">
        <v>2.9596265832758099E-2</v>
      </c>
      <c r="O13" s="3">
        <v>0.23794420910104899</v>
      </c>
    </row>
    <row r="14" spans="1:15" x14ac:dyDescent="0.25">
      <c r="A14" s="2">
        <v>38018</v>
      </c>
      <c r="B14" s="3">
        <v>-0.35100626933174001</v>
      </c>
      <c r="C14">
        <v>0</v>
      </c>
      <c r="F14" s="5">
        <v>38018</v>
      </c>
      <c r="G14" s="3">
        <v>-8.0522035930096797E-2</v>
      </c>
      <c r="H14" s="3">
        <v>-6.0867310197235902E-2</v>
      </c>
      <c r="I14" s="3">
        <v>0.203878457960328</v>
      </c>
      <c r="J14" s="3">
        <v>-0.33155525156981502</v>
      </c>
      <c r="K14" s="3">
        <v>4.0659335313497899E-2</v>
      </c>
      <c r="L14" s="3">
        <v>-0.25454274499465801</v>
      </c>
      <c r="M14" s="3">
        <v>-9.3171318372127498E-2</v>
      </c>
      <c r="N14" s="3">
        <v>1.04106861262536E-2</v>
      </c>
      <c r="O14" s="3">
        <v>0.214703912332114</v>
      </c>
    </row>
    <row r="15" spans="1:15" x14ac:dyDescent="0.25">
      <c r="A15" s="2">
        <v>38047</v>
      </c>
      <c r="B15" s="3">
        <v>-0.216173593567102</v>
      </c>
      <c r="C15">
        <v>0</v>
      </c>
      <c r="F15" s="5">
        <v>38047</v>
      </c>
      <c r="G15" s="3">
        <v>5.7926319985321897E-2</v>
      </c>
      <c r="H15" s="3">
        <v>-6.4539502393468701E-2</v>
      </c>
      <c r="I15" s="3">
        <v>8.68665273192855E-2</v>
      </c>
      <c r="J15" s="3">
        <v>-0.158194284797402</v>
      </c>
      <c r="K15" s="3">
        <v>6.0450719938901901E-2</v>
      </c>
      <c r="L15" s="3">
        <v>-0.271394323135767</v>
      </c>
      <c r="M15" s="3">
        <v>-0.101895438823699</v>
      </c>
      <c r="N15" s="3">
        <v>1.06760515536186E-2</v>
      </c>
      <c r="O15" s="3">
        <v>0.163930336786106</v>
      </c>
    </row>
    <row r="16" spans="1:15" x14ac:dyDescent="0.25">
      <c r="A16" s="2">
        <v>38078</v>
      </c>
      <c r="B16" s="3">
        <v>0.122402939763715</v>
      </c>
      <c r="C16">
        <v>0</v>
      </c>
      <c r="F16" s="5">
        <v>38078</v>
      </c>
      <c r="G16" s="3">
        <v>0.143726617990307</v>
      </c>
      <c r="H16" s="3">
        <v>3.8033906905106502E-3</v>
      </c>
      <c r="I16" s="3">
        <v>0.23460324478396999</v>
      </c>
      <c r="J16" s="3">
        <v>-0.138810956878479</v>
      </c>
      <c r="K16" s="3">
        <v>8.3697935211172497E-2</v>
      </c>
      <c r="L16" s="3">
        <v>-0.27313746079775503</v>
      </c>
      <c r="M16" s="3">
        <v>-0.101738640620719</v>
      </c>
      <c r="N16" s="3">
        <v>-6.3915288808958704E-4</v>
      </c>
      <c r="O16" s="3">
        <v>0.17089796227279799</v>
      </c>
    </row>
    <row r="17" spans="1:15" x14ac:dyDescent="0.25">
      <c r="A17" s="2">
        <v>38108</v>
      </c>
      <c r="B17" s="3">
        <v>0.12824546051565</v>
      </c>
      <c r="C17">
        <v>0</v>
      </c>
      <c r="F17" s="5">
        <v>38108</v>
      </c>
      <c r="G17" s="3">
        <v>0.13469887736248601</v>
      </c>
      <c r="H17" s="3">
        <v>3.5055351261979702E-3</v>
      </c>
      <c r="I17" s="3">
        <v>0.17722390203635399</v>
      </c>
      <c r="J17" s="3">
        <v>-0.12638506028495899</v>
      </c>
      <c r="K17" s="3">
        <v>0.12314802027391999</v>
      </c>
      <c r="L17" s="3">
        <v>-0.267750373480938</v>
      </c>
      <c r="M17" s="3">
        <v>-5.98566517140166E-2</v>
      </c>
      <c r="N17" s="3">
        <v>-2.88364262943708E-2</v>
      </c>
      <c r="O17" s="3">
        <v>0.17249763749097599</v>
      </c>
    </row>
    <row r="18" spans="1:15" x14ac:dyDescent="0.25">
      <c r="A18" s="2">
        <v>38139</v>
      </c>
      <c r="B18" s="3">
        <v>0.117562609796004</v>
      </c>
      <c r="C18">
        <v>0</v>
      </c>
      <c r="F18" s="5">
        <v>38139</v>
      </c>
      <c r="G18" s="3">
        <v>0.140929487606403</v>
      </c>
      <c r="H18" s="3">
        <v>1.4399874494552E-2</v>
      </c>
      <c r="I18" s="3">
        <v>0.16090187322809099</v>
      </c>
      <c r="J18" s="3">
        <v>-0.104190610159904</v>
      </c>
      <c r="K18" s="3">
        <v>0.13552527987825799</v>
      </c>
      <c r="L18" s="3">
        <v>-0.23403814113561899</v>
      </c>
      <c r="M18" s="3">
        <v>-8.0579137167920201E-2</v>
      </c>
      <c r="N18" s="3">
        <v>-2.92576900561183E-2</v>
      </c>
      <c r="O18" s="3">
        <v>0.113871673108261</v>
      </c>
    </row>
    <row r="19" spans="1:15" x14ac:dyDescent="0.25">
      <c r="A19" s="2">
        <v>38169</v>
      </c>
      <c r="B19" s="3">
        <v>-0.40128356441513802</v>
      </c>
      <c r="C19">
        <v>0</v>
      </c>
      <c r="F19" s="5">
        <v>38169</v>
      </c>
      <c r="G19" s="3">
        <v>-3.7046120514835801E-2</v>
      </c>
      <c r="H19" s="3">
        <v>-1.20359042973282E-2</v>
      </c>
      <c r="I19" s="3">
        <v>-0.100571188239117</v>
      </c>
      <c r="J19" s="3">
        <v>-0.15175413317113601</v>
      </c>
      <c r="K19" s="3">
        <v>0.10387666845709299</v>
      </c>
      <c r="L19" s="3">
        <v>-0.239982603762281</v>
      </c>
      <c r="M19" s="3">
        <v>-8.91572021833342E-2</v>
      </c>
      <c r="N19" s="3">
        <v>-5.9889514427443596E-3</v>
      </c>
      <c r="O19" s="3">
        <v>0.13137587073854501</v>
      </c>
    </row>
    <row r="20" spans="1:15" x14ac:dyDescent="0.25">
      <c r="A20" s="2">
        <v>38200</v>
      </c>
      <c r="B20" s="3">
        <v>-0.77485864689279904</v>
      </c>
      <c r="C20">
        <v>0</v>
      </c>
      <c r="F20" s="5">
        <v>38200</v>
      </c>
      <c r="G20" s="3">
        <v>-0.124863968336503</v>
      </c>
      <c r="H20" s="3">
        <v>-3.1973194920556398E-2</v>
      </c>
      <c r="I20" s="3">
        <v>-0.172818363844113</v>
      </c>
      <c r="J20" s="3">
        <v>-0.17573058327316399</v>
      </c>
      <c r="K20" s="3">
        <v>6.93046208075664E-2</v>
      </c>
      <c r="L20" s="3">
        <v>-0.27023614125769801</v>
      </c>
      <c r="M20" s="3">
        <v>-9.9011739361192702E-2</v>
      </c>
      <c r="N20" s="3">
        <v>-1.1260165385861901E-2</v>
      </c>
      <c r="O20" s="3">
        <v>4.1730888678725299E-2</v>
      </c>
    </row>
    <row r="21" spans="1:15" x14ac:dyDescent="0.25">
      <c r="A21" s="2">
        <v>38231</v>
      </c>
      <c r="B21" s="3">
        <v>-1.1617694585312901</v>
      </c>
      <c r="C21">
        <v>0</v>
      </c>
      <c r="F21" s="5">
        <v>38231</v>
      </c>
      <c r="G21" s="3">
        <v>-0.20269747715045799</v>
      </c>
      <c r="H21" s="3">
        <v>-4.19769358474823E-2</v>
      </c>
      <c r="I21" s="3">
        <v>-0.25322724992724199</v>
      </c>
      <c r="J21" s="3">
        <v>-0.26801199562495598</v>
      </c>
      <c r="K21" s="3">
        <v>3.1067304012869799E-2</v>
      </c>
      <c r="L21" s="3">
        <v>-0.30449423572361101</v>
      </c>
      <c r="M21" s="3">
        <v>-0.124720249506851</v>
      </c>
      <c r="N21" s="3">
        <v>-6.9347144948821698E-3</v>
      </c>
      <c r="O21" s="3">
        <v>9.2260957313192102E-3</v>
      </c>
    </row>
    <row r="22" spans="1:15" x14ac:dyDescent="0.25">
      <c r="A22" s="2">
        <v>38261</v>
      </c>
      <c r="B22" s="3">
        <v>-1.27172392714975</v>
      </c>
      <c r="C22">
        <v>0</v>
      </c>
      <c r="F22" s="5">
        <v>38261</v>
      </c>
      <c r="G22" s="3">
        <v>-0.157928205298034</v>
      </c>
      <c r="H22" s="3">
        <v>-9.5260475243687706E-2</v>
      </c>
      <c r="I22" s="3">
        <v>-0.24876370331619199</v>
      </c>
      <c r="J22" s="3">
        <v>-0.28757845552939798</v>
      </c>
      <c r="K22" s="3">
        <v>1.9036400323760898E-2</v>
      </c>
      <c r="L22" s="3">
        <v>-0.309291804047027</v>
      </c>
      <c r="M22" s="3">
        <v>-0.13717664543996499</v>
      </c>
      <c r="N22" s="3">
        <v>9.9650190435791597E-3</v>
      </c>
      <c r="O22" s="3">
        <v>-6.4726057642788298E-2</v>
      </c>
    </row>
    <row r="23" spans="1:15" x14ac:dyDescent="0.25">
      <c r="A23" s="2">
        <v>38292</v>
      </c>
      <c r="B23" s="3">
        <v>-1.0550320187696001</v>
      </c>
      <c r="C23">
        <v>0</v>
      </c>
      <c r="F23" s="5">
        <v>38292</v>
      </c>
      <c r="G23" s="3">
        <v>-9.1192620932118898E-2</v>
      </c>
      <c r="H23" s="3">
        <v>-9.9377457022207502E-2</v>
      </c>
      <c r="I23" s="3">
        <v>-8.9796616431009599E-2</v>
      </c>
      <c r="J23" s="3">
        <v>-0.269052004740719</v>
      </c>
      <c r="K23" s="3">
        <v>-4.2860824484421602E-3</v>
      </c>
      <c r="L23" s="3">
        <v>-0.31663054271048302</v>
      </c>
      <c r="M23" s="3">
        <v>-0.165308455144725</v>
      </c>
      <c r="N23" s="3">
        <v>2.3122652378846E-2</v>
      </c>
      <c r="O23" s="3">
        <v>-4.2510891718748403E-2</v>
      </c>
    </row>
    <row r="24" spans="1:15" x14ac:dyDescent="0.25">
      <c r="A24" s="2">
        <v>38322</v>
      </c>
      <c r="B24" s="3">
        <v>-0.94010752149217103</v>
      </c>
      <c r="C24">
        <v>0</v>
      </c>
      <c r="F24" s="5">
        <v>38322</v>
      </c>
      <c r="G24" s="3">
        <v>-6.2729418164614803E-2</v>
      </c>
      <c r="H24" s="3">
        <v>-0.116597765590428</v>
      </c>
      <c r="I24" s="3">
        <v>-0.25212620937479602</v>
      </c>
      <c r="J24" s="3">
        <v>-2.9207738875729399E-2</v>
      </c>
      <c r="K24" s="3">
        <v>-6.7655637340030106E-2</v>
      </c>
      <c r="L24" s="3">
        <v>-0.30886701652308401</v>
      </c>
      <c r="M24" s="3">
        <v>-0.17126087073231699</v>
      </c>
      <c r="N24" s="3">
        <v>6.4157829571589095E-2</v>
      </c>
      <c r="O24" s="3">
        <v>4.1793055372396203E-3</v>
      </c>
    </row>
    <row r="25" spans="1:15" x14ac:dyDescent="0.25">
      <c r="A25" s="2">
        <v>38353</v>
      </c>
      <c r="B25" s="3">
        <v>-0.81568497712142096</v>
      </c>
      <c r="C25">
        <v>0</v>
      </c>
      <c r="F25" s="5">
        <v>38353</v>
      </c>
      <c r="G25" s="3">
        <v>-7.1972198269859303E-2</v>
      </c>
      <c r="H25" s="3">
        <v>-0.13154251985225501</v>
      </c>
      <c r="I25" s="3">
        <v>-0.20608448065982901</v>
      </c>
      <c r="J25" s="3">
        <v>3.6240884955670599E-2</v>
      </c>
      <c r="K25" s="3">
        <v>-7.5790707228899398E-2</v>
      </c>
      <c r="L25" s="3">
        <v>-0.298313838723818</v>
      </c>
      <c r="M25" s="3">
        <v>-0.171104751309437</v>
      </c>
      <c r="N25" s="3">
        <v>6.9989623756045505E-2</v>
      </c>
      <c r="O25" s="3">
        <v>3.2893010210961603E-2</v>
      </c>
    </row>
    <row r="26" spans="1:15" x14ac:dyDescent="0.25">
      <c r="A26" s="2">
        <v>38384</v>
      </c>
      <c r="B26" s="3">
        <v>-0.78383148817078696</v>
      </c>
      <c r="C26">
        <v>0</v>
      </c>
      <c r="F26" s="5">
        <v>38384</v>
      </c>
      <c r="G26" s="3">
        <v>-8.1205336988920906E-2</v>
      </c>
      <c r="H26" s="3">
        <v>-0.12732592866649201</v>
      </c>
      <c r="I26" s="3">
        <v>-0.225028206372934</v>
      </c>
      <c r="J26" s="3">
        <v>-1.25368642094408E-2</v>
      </c>
      <c r="K26" s="3">
        <v>-0.111607357790949</v>
      </c>
      <c r="L26" s="3">
        <v>-0.210403563328352</v>
      </c>
      <c r="M26" s="3">
        <v>-0.164559360704884</v>
      </c>
      <c r="N26" s="3">
        <v>8.8849210885698401E-2</v>
      </c>
      <c r="O26" s="3">
        <v>5.99859190054889E-2</v>
      </c>
    </row>
    <row r="27" spans="1:15" x14ac:dyDescent="0.25">
      <c r="A27" s="2">
        <v>38412</v>
      </c>
      <c r="B27" s="3">
        <v>-0.69873112291347605</v>
      </c>
      <c r="C27">
        <v>0</v>
      </c>
      <c r="F27" s="5">
        <v>38412</v>
      </c>
      <c r="G27" s="3">
        <v>2.1624090221314001E-3</v>
      </c>
      <c r="H27" s="3">
        <v>-0.103254780015925</v>
      </c>
      <c r="I27" s="3">
        <v>-7.4870953512211694E-2</v>
      </c>
      <c r="J27" s="3">
        <v>-0.197389939475829</v>
      </c>
      <c r="K27" s="3">
        <v>-7.0611518023205505E-2</v>
      </c>
      <c r="L27" s="3">
        <v>-0.17186925054122201</v>
      </c>
      <c r="M27" s="3">
        <v>-0.15838203393953901</v>
      </c>
      <c r="N27" s="3">
        <v>6.1298076860210701E-2</v>
      </c>
      <c r="O27" s="3">
        <v>1.4186866712115E-2</v>
      </c>
    </row>
    <row r="28" spans="1:15" x14ac:dyDescent="0.25">
      <c r="A28" s="2">
        <v>38443</v>
      </c>
      <c r="B28" s="3">
        <v>-0.58336114842953601</v>
      </c>
      <c r="C28">
        <v>0</v>
      </c>
      <c r="F28" s="5">
        <v>38443</v>
      </c>
      <c r="G28" s="3">
        <v>3.45451808623626E-2</v>
      </c>
      <c r="H28" s="3">
        <v>-6.6796388822755098E-2</v>
      </c>
      <c r="I28" s="3">
        <v>-6.7177581024721905E-2</v>
      </c>
      <c r="J28" s="3">
        <v>-0.22032166742459899</v>
      </c>
      <c r="K28" s="3">
        <v>-5.2429972717114602E-2</v>
      </c>
      <c r="L28" s="3">
        <v>-0.13820677316098701</v>
      </c>
      <c r="M28" s="3">
        <v>-0.13752439957653301</v>
      </c>
      <c r="N28" s="3">
        <v>3.5127993228354498E-2</v>
      </c>
      <c r="O28" s="3">
        <v>2.9422460206458102E-2</v>
      </c>
    </row>
    <row r="29" spans="1:15" x14ac:dyDescent="0.25">
      <c r="A29" s="2">
        <v>38473</v>
      </c>
      <c r="B29" s="3">
        <v>-0.69747133032379405</v>
      </c>
      <c r="C29">
        <v>0</v>
      </c>
      <c r="F29" s="5">
        <v>38473</v>
      </c>
      <c r="G29" s="3">
        <v>-3.05235786650324E-2</v>
      </c>
      <c r="H29" s="3">
        <v>-7.3080259990099594E-2</v>
      </c>
      <c r="I29" s="3">
        <v>-7.5429359107931498E-2</v>
      </c>
      <c r="J29" s="3">
        <v>-0.195028367311055</v>
      </c>
      <c r="K29" s="3">
        <v>-5.7728779265734297E-2</v>
      </c>
      <c r="L29" s="3">
        <v>-0.16872007172845899</v>
      </c>
      <c r="M29" s="3">
        <v>-0.15542537687921101</v>
      </c>
      <c r="N29" s="3">
        <v>2.62098566635048E-2</v>
      </c>
      <c r="O29" s="3">
        <v>3.2254605960225197E-2</v>
      </c>
    </row>
    <row r="30" spans="1:15" x14ac:dyDescent="0.25">
      <c r="A30" s="2">
        <v>38504</v>
      </c>
      <c r="B30" s="3">
        <v>-0.74148172692348402</v>
      </c>
      <c r="C30">
        <v>0</v>
      </c>
      <c r="F30" s="5">
        <v>38504</v>
      </c>
      <c r="G30" s="3">
        <v>-0.149225851583077</v>
      </c>
      <c r="H30" s="3">
        <v>-0.103650667173271</v>
      </c>
      <c r="I30" s="3">
        <v>1.4448164501046599E-2</v>
      </c>
      <c r="J30" s="3">
        <v>-0.23570582294346401</v>
      </c>
      <c r="K30" s="3">
        <v>-8.9495908371832397E-2</v>
      </c>
      <c r="L30" s="3">
        <v>-0.13442062206149</v>
      </c>
      <c r="M30" s="3">
        <v>-0.165522063497206</v>
      </c>
      <c r="N30" s="3">
        <v>4.6602838128803899E-2</v>
      </c>
      <c r="O30" s="3">
        <v>7.5488206077009207E-2</v>
      </c>
    </row>
    <row r="31" spans="1:15" x14ac:dyDescent="0.25">
      <c r="A31" s="2">
        <v>38534</v>
      </c>
      <c r="B31" s="3">
        <v>-0.77570743242205797</v>
      </c>
      <c r="C31">
        <v>0</v>
      </c>
      <c r="F31" s="5">
        <v>38534</v>
      </c>
      <c r="G31" s="3">
        <v>-0.202492262471864</v>
      </c>
      <c r="H31" s="3">
        <v>-0.118173338967599</v>
      </c>
      <c r="I31" s="3">
        <v>9.3518628338927295E-2</v>
      </c>
      <c r="J31" s="3">
        <v>-0.27091135908164199</v>
      </c>
      <c r="K31" s="3">
        <v>-8.66755219118511E-2</v>
      </c>
      <c r="L31" s="3">
        <v>-0.11016148366567</v>
      </c>
      <c r="M31" s="3">
        <v>-0.172479111712802</v>
      </c>
      <c r="N31" s="3">
        <v>4.3447953529354599E-2</v>
      </c>
      <c r="O31" s="3">
        <v>4.8219063521091003E-2</v>
      </c>
    </row>
    <row r="32" spans="1:15" x14ac:dyDescent="0.25">
      <c r="A32" s="2">
        <v>38565</v>
      </c>
      <c r="B32" s="3">
        <v>-0.87793251470954903</v>
      </c>
      <c r="C32">
        <v>0</v>
      </c>
      <c r="F32" s="5">
        <v>38565</v>
      </c>
      <c r="G32" s="3">
        <v>-0.16604314825347799</v>
      </c>
      <c r="H32" s="3">
        <v>-9.7269024582715205E-2</v>
      </c>
      <c r="I32" s="3">
        <v>-2.2491537366212101E-2</v>
      </c>
      <c r="J32" s="3">
        <v>-0.25356330336177701</v>
      </c>
      <c r="K32" s="3">
        <v>-0.106556538660514</v>
      </c>
      <c r="L32" s="3">
        <v>-0.102571254041569</v>
      </c>
      <c r="M32" s="3">
        <v>-0.18007012115238999</v>
      </c>
      <c r="N32" s="3">
        <v>5.4986086866248202E-2</v>
      </c>
      <c r="O32" s="3">
        <v>-4.3536741571392999E-3</v>
      </c>
    </row>
    <row r="33" spans="1:15" x14ac:dyDescent="0.25">
      <c r="A33" s="2">
        <v>38596</v>
      </c>
      <c r="B33" s="3">
        <v>-0.84220383364001905</v>
      </c>
      <c r="C33">
        <v>0</v>
      </c>
      <c r="F33" s="5">
        <v>38596</v>
      </c>
      <c r="G33" s="3">
        <v>-9.7194001731632396E-2</v>
      </c>
      <c r="H33" s="3">
        <v>-1.7606106766775501E-2</v>
      </c>
      <c r="I33" s="3">
        <v>-2.5361654476789602E-2</v>
      </c>
      <c r="J33" s="3">
        <v>-0.239350208835094</v>
      </c>
      <c r="K33" s="3">
        <v>-8.8819918613322099E-2</v>
      </c>
      <c r="L33" s="3">
        <v>-0.14354321616420501</v>
      </c>
      <c r="M33" s="3">
        <v>-0.18599429797494099</v>
      </c>
      <c r="N33" s="3">
        <v>4.4994876077348298E-2</v>
      </c>
      <c r="O33" s="3">
        <v>-8.93293051546072E-2</v>
      </c>
    </row>
    <row r="34" spans="1:15" x14ac:dyDescent="0.25">
      <c r="A34" s="2">
        <v>38626</v>
      </c>
      <c r="B34" s="3">
        <v>-0.98617384329768798</v>
      </c>
      <c r="C34">
        <v>0</v>
      </c>
      <c r="F34" s="5">
        <v>38626</v>
      </c>
      <c r="G34" s="3">
        <v>-0.106268242470811</v>
      </c>
      <c r="H34" s="3">
        <v>1.43538102205827E-2</v>
      </c>
      <c r="I34" s="3">
        <v>-0.14236709507283399</v>
      </c>
      <c r="J34" s="3">
        <v>-0.22751387454062399</v>
      </c>
      <c r="K34" s="3">
        <v>-8.2357464882999595E-2</v>
      </c>
      <c r="L34" s="3">
        <v>-0.16514983532716401</v>
      </c>
      <c r="M34" s="3">
        <v>-0.18081299648562901</v>
      </c>
      <c r="N34" s="3">
        <v>4.43022207350771E-2</v>
      </c>
      <c r="O34" s="3">
        <v>-0.14036036547328301</v>
      </c>
    </row>
    <row r="35" spans="1:15" x14ac:dyDescent="0.25">
      <c r="A35" s="2">
        <v>38657</v>
      </c>
      <c r="B35" s="3">
        <v>-0.92987519037208499</v>
      </c>
      <c r="C35">
        <v>0</v>
      </c>
      <c r="F35" s="5">
        <v>38657</v>
      </c>
      <c r="G35" s="3">
        <v>-8.6932392348399307E-2</v>
      </c>
      <c r="H35" s="3">
        <v>1.20646246013651E-2</v>
      </c>
      <c r="I35" s="3">
        <v>-7.7877633316490003E-2</v>
      </c>
      <c r="J35" s="3">
        <v>-0.24463707254487599</v>
      </c>
      <c r="K35" s="3">
        <v>-0.102146573852525</v>
      </c>
      <c r="L35" s="3">
        <v>-0.16752990372400201</v>
      </c>
      <c r="M35" s="3">
        <v>-0.182132575695994</v>
      </c>
      <c r="N35" s="3">
        <v>6.2316040454653103E-2</v>
      </c>
      <c r="O35" s="3">
        <v>-0.14299970394581499</v>
      </c>
    </row>
    <row r="36" spans="1:15" x14ac:dyDescent="0.25">
      <c r="A36" s="2">
        <v>38687</v>
      </c>
      <c r="B36" s="3">
        <v>-1.04912868741703</v>
      </c>
      <c r="C36">
        <v>0</v>
      </c>
      <c r="F36" s="5">
        <v>38687</v>
      </c>
      <c r="G36" s="3">
        <v>-0.192480503308328</v>
      </c>
      <c r="H36" s="3">
        <v>-3.3408668423122297E-2</v>
      </c>
      <c r="I36" s="3">
        <v>-0.118964658012358</v>
      </c>
      <c r="J36" s="3">
        <v>-0.228731895179864</v>
      </c>
      <c r="K36" s="3">
        <v>-0.13650792339550399</v>
      </c>
      <c r="L36" s="3">
        <v>-0.12933522139085099</v>
      </c>
      <c r="M36" s="3">
        <v>-0.192121727761429</v>
      </c>
      <c r="N36" s="3">
        <v>7.9778733223258194E-2</v>
      </c>
      <c r="O36" s="3">
        <v>-9.7356823168839104E-2</v>
      </c>
    </row>
    <row r="37" spans="1:15" x14ac:dyDescent="0.25">
      <c r="A37" s="2">
        <v>38718</v>
      </c>
      <c r="B37" s="3">
        <v>-0.98991720642105097</v>
      </c>
      <c r="C37">
        <v>0</v>
      </c>
      <c r="F37" s="5">
        <v>38718</v>
      </c>
      <c r="G37" s="3">
        <v>-0.153319070998296</v>
      </c>
      <c r="H37" s="3">
        <v>1.5228795415285301E-2</v>
      </c>
      <c r="I37" s="3">
        <v>-0.14987118191777399</v>
      </c>
      <c r="J37" s="3">
        <v>-0.26324268040933801</v>
      </c>
      <c r="K37" s="3">
        <v>-0.151849379278578</v>
      </c>
      <c r="L37" s="3">
        <v>-0.1056604623114</v>
      </c>
      <c r="M37" s="3">
        <v>-0.19752715383462399</v>
      </c>
      <c r="N37" s="3">
        <v>8.4376757312297407E-2</v>
      </c>
      <c r="O37" s="3">
        <v>-6.8052830398621006E-2</v>
      </c>
    </row>
    <row r="38" spans="1:15" x14ac:dyDescent="0.25">
      <c r="A38" s="2">
        <v>38749</v>
      </c>
      <c r="B38" s="3">
        <v>-0.95429533805620503</v>
      </c>
      <c r="C38">
        <v>0</v>
      </c>
      <c r="F38" s="5">
        <v>38749</v>
      </c>
      <c r="G38" s="3">
        <v>-0.12749161982548601</v>
      </c>
      <c r="H38" s="3">
        <v>6.7985130698434607E-2</v>
      </c>
      <c r="I38" s="3">
        <v>-0.24244467493338301</v>
      </c>
      <c r="J38" s="3">
        <v>-0.24449770129102499</v>
      </c>
      <c r="K38" s="3">
        <v>-0.16328194633078699</v>
      </c>
      <c r="L38" s="3">
        <v>-7.4070909512462105E-2</v>
      </c>
      <c r="M38" s="3">
        <v>-0.20063584120441399</v>
      </c>
      <c r="N38" s="3">
        <v>8.7847760836107694E-2</v>
      </c>
      <c r="O38" s="3">
        <v>-5.77055364931892E-2</v>
      </c>
    </row>
    <row r="39" spans="1:15" x14ac:dyDescent="0.25">
      <c r="A39" s="2">
        <v>38777</v>
      </c>
      <c r="B39" s="3">
        <v>-0.87482527864938997</v>
      </c>
      <c r="C39">
        <v>0</v>
      </c>
      <c r="F39" s="5">
        <v>38777</v>
      </c>
      <c r="G39" s="3">
        <v>-0.12053554098022</v>
      </c>
      <c r="H39" s="3">
        <v>5.7666356679301901E-2</v>
      </c>
      <c r="I39" s="3">
        <v>-0.19792853987755299</v>
      </c>
      <c r="J39" s="3">
        <v>-0.21719659408266501</v>
      </c>
      <c r="K39" s="3">
        <v>-0.15277996258250201</v>
      </c>
      <c r="L39" s="3">
        <v>-8.5159344276062102E-2</v>
      </c>
      <c r="M39" s="3">
        <v>-0.19834617832173501</v>
      </c>
      <c r="N39" s="3">
        <v>7.2289015246741403E-2</v>
      </c>
      <c r="O39" s="3">
        <v>-3.2834490454694998E-2</v>
      </c>
    </row>
    <row r="40" spans="1:15" x14ac:dyDescent="0.25">
      <c r="A40" s="2">
        <v>38808</v>
      </c>
      <c r="B40" s="3">
        <v>-0.57468016185926296</v>
      </c>
      <c r="C40">
        <v>0</v>
      </c>
      <c r="F40" s="5">
        <v>38808</v>
      </c>
      <c r="G40" s="3">
        <v>-7.5748083625058193E-2</v>
      </c>
      <c r="H40" s="3">
        <v>6.6568920276965302E-2</v>
      </c>
      <c r="I40" s="3">
        <v>-8.6463676874247705E-2</v>
      </c>
      <c r="J40" s="3">
        <v>-0.15650991108057799</v>
      </c>
      <c r="K40" s="3">
        <v>-0.14893647795554299</v>
      </c>
      <c r="L40" s="3">
        <v>-7.3803371517996597E-2</v>
      </c>
      <c r="M40" s="3">
        <v>-0.188861457021366</v>
      </c>
      <c r="N40" s="3">
        <v>7.7251386171089995E-2</v>
      </c>
      <c r="O40" s="3">
        <v>1.1822509767473101E-2</v>
      </c>
    </row>
    <row r="41" spans="1:15" x14ac:dyDescent="0.25">
      <c r="A41" s="2">
        <v>38838</v>
      </c>
      <c r="B41" s="3">
        <v>-0.213156048191606</v>
      </c>
      <c r="C41">
        <v>0</v>
      </c>
      <c r="F41" s="5">
        <v>38838</v>
      </c>
      <c r="G41" s="3">
        <v>1.44152859079399E-2</v>
      </c>
      <c r="H41" s="3">
        <v>0.18814761603563701</v>
      </c>
      <c r="I41" s="3">
        <v>1.7696118292282799E-2</v>
      </c>
      <c r="J41" s="3">
        <v>-0.18109870093348099</v>
      </c>
      <c r="K41" s="3">
        <v>-0.13290410786474399</v>
      </c>
      <c r="L41" s="3">
        <v>-6.2756967470100594E-2</v>
      </c>
      <c r="M41" s="3">
        <v>-0.18206985511360199</v>
      </c>
      <c r="N41" s="3">
        <v>7.65472951061274E-2</v>
      </c>
      <c r="O41" s="3">
        <v>4.8867267848334901E-2</v>
      </c>
    </row>
    <row r="42" spans="1:15" x14ac:dyDescent="0.25">
      <c r="A42" s="2">
        <v>38869</v>
      </c>
      <c r="B42" s="3">
        <v>-0.19085369616313999</v>
      </c>
      <c r="C42">
        <v>0</v>
      </c>
      <c r="F42" s="5">
        <v>38869</v>
      </c>
      <c r="G42" s="3">
        <v>4.5327282685646897E-2</v>
      </c>
      <c r="H42" s="3">
        <v>0.24091052994734799</v>
      </c>
      <c r="I42" s="3">
        <v>-0.132948747774702</v>
      </c>
      <c r="J42" s="3">
        <v>-0.20248505459942401</v>
      </c>
      <c r="K42" s="3">
        <v>-7.3974481189413993E-2</v>
      </c>
      <c r="L42" s="3">
        <v>-2.49978850854079E-2</v>
      </c>
      <c r="M42" s="3">
        <v>-0.15789183099038201</v>
      </c>
      <c r="N42" s="3">
        <v>5.8382836261067099E-2</v>
      </c>
      <c r="O42" s="3">
        <v>5.6823654582127903E-2</v>
      </c>
    </row>
    <row r="43" spans="1:15" x14ac:dyDescent="0.25">
      <c r="A43" s="2">
        <v>38899</v>
      </c>
      <c r="B43" s="3">
        <v>-0.39322047304679297</v>
      </c>
      <c r="C43">
        <v>0</v>
      </c>
      <c r="F43" s="5">
        <v>38899</v>
      </c>
      <c r="G43" s="3">
        <v>2.2272739347078501E-2</v>
      </c>
      <c r="H43" s="3">
        <v>0.18568917524282999</v>
      </c>
      <c r="I43" s="3">
        <v>-0.235656852462718</v>
      </c>
      <c r="J43" s="3">
        <v>-0.248755240421037</v>
      </c>
      <c r="K43" s="3">
        <v>-3.8588277661903501E-2</v>
      </c>
      <c r="L43" s="3">
        <v>-8.7291282193420593E-3</v>
      </c>
      <c r="M43" s="3">
        <v>-0.157520850293041</v>
      </c>
      <c r="N43" s="3">
        <v>4.6175718616782102E-2</v>
      </c>
      <c r="O43" s="3">
        <v>4.1892242804557098E-2</v>
      </c>
    </row>
    <row r="44" spans="1:15" x14ac:dyDescent="0.25">
      <c r="A44" s="2">
        <v>38930</v>
      </c>
      <c r="B44" s="3">
        <v>-0.74141216500829799</v>
      </c>
      <c r="C44">
        <v>0</v>
      </c>
      <c r="F44" s="5">
        <v>38930</v>
      </c>
      <c r="G44" s="3">
        <v>-9.1817572631403305E-2</v>
      </c>
      <c r="H44" s="3">
        <v>3.8879936282206998E-2</v>
      </c>
      <c r="I44" s="3">
        <v>-0.30006100174269301</v>
      </c>
      <c r="J44" s="3">
        <v>-0.243179424648932</v>
      </c>
      <c r="K44" s="3">
        <v>-3.2113691341335897E-2</v>
      </c>
      <c r="L44" s="3">
        <v>-2.63840156485225E-2</v>
      </c>
      <c r="M44" s="3">
        <v>-0.174856296875604</v>
      </c>
      <c r="N44" s="3">
        <v>6.6883962834784996E-2</v>
      </c>
      <c r="O44" s="3">
        <v>2.1235938763201598E-2</v>
      </c>
    </row>
    <row r="45" spans="1:15" x14ac:dyDescent="0.25">
      <c r="A45" s="2">
        <v>38961</v>
      </c>
      <c r="B45" s="3">
        <v>-0.75721679038326795</v>
      </c>
      <c r="C45">
        <v>0</v>
      </c>
      <c r="F45" s="5">
        <v>38961</v>
      </c>
      <c r="G45" s="3">
        <v>-0.105200634739852</v>
      </c>
      <c r="H45" s="3">
        <v>-2.6387095127927699E-2</v>
      </c>
      <c r="I45" s="3">
        <v>-0.23538721735204399</v>
      </c>
      <c r="J45" s="3">
        <v>-0.22274759265642199</v>
      </c>
      <c r="K45" s="3">
        <v>-2.5440966644345898E-2</v>
      </c>
      <c r="L45" s="3">
        <v>-6.7368469917242005E-2</v>
      </c>
      <c r="M45" s="3">
        <v>-0.16706279531301599</v>
      </c>
      <c r="N45" s="3">
        <v>6.6520962331047401E-2</v>
      </c>
      <c r="O45" s="3">
        <v>2.5857019036535801E-2</v>
      </c>
    </row>
    <row r="46" spans="1:15" x14ac:dyDescent="0.25">
      <c r="A46" s="2">
        <v>38991</v>
      </c>
      <c r="B46" s="3">
        <v>-0.86162529993835901</v>
      </c>
      <c r="C46">
        <v>0</v>
      </c>
      <c r="F46" s="5">
        <v>38991</v>
      </c>
      <c r="G46" s="3">
        <v>-0.125204459694294</v>
      </c>
      <c r="H46" s="3">
        <v>-4.5831450563964503E-2</v>
      </c>
      <c r="I46" s="3">
        <v>-0.31969471365188101</v>
      </c>
      <c r="J46" s="3">
        <v>-0.13643713868225299</v>
      </c>
      <c r="K46" s="3">
        <v>-4.90638196339203E-2</v>
      </c>
      <c r="L46" s="3">
        <v>-9.9078675938421804E-2</v>
      </c>
      <c r="M46" s="3">
        <v>-0.17021564877639001</v>
      </c>
      <c r="N46" s="3">
        <v>0.10978828987877801</v>
      </c>
      <c r="O46" s="3">
        <v>-2.5887682876010398E-2</v>
      </c>
    </row>
    <row r="47" spans="1:15" x14ac:dyDescent="0.25">
      <c r="A47" s="2">
        <v>39022</v>
      </c>
      <c r="B47" s="3">
        <v>-0.88148663436386898</v>
      </c>
      <c r="C47">
        <v>0</v>
      </c>
      <c r="F47" s="5">
        <v>39022</v>
      </c>
      <c r="G47" s="3">
        <v>-0.11303180643449701</v>
      </c>
      <c r="H47" s="3">
        <v>-7.7623858532478898E-2</v>
      </c>
      <c r="I47" s="3">
        <v>-0.30609805857948102</v>
      </c>
      <c r="J47" s="3">
        <v>-0.116872847277114</v>
      </c>
      <c r="K47" s="3">
        <v>-9.7212726524177298E-2</v>
      </c>
      <c r="L47" s="3">
        <v>-8.9381816592300406E-2</v>
      </c>
      <c r="M47" s="3">
        <v>-0.181759976888513</v>
      </c>
      <c r="N47" s="3">
        <v>0.14048595858734</v>
      </c>
      <c r="O47" s="3">
        <v>-3.9991502122645399E-2</v>
      </c>
    </row>
    <row r="48" spans="1:15" x14ac:dyDescent="0.25">
      <c r="A48" s="2">
        <v>39052</v>
      </c>
      <c r="B48" s="3">
        <v>-0.78962473885346796</v>
      </c>
      <c r="C48">
        <v>0</v>
      </c>
      <c r="F48" s="5">
        <v>39052</v>
      </c>
      <c r="G48" s="3">
        <v>-8.4625468820939298E-2</v>
      </c>
      <c r="H48" s="3">
        <v>-5.1476373138056399E-2</v>
      </c>
      <c r="I48" s="3">
        <v>-0.17530091406595499</v>
      </c>
      <c r="J48" s="3">
        <v>-0.20090833817635201</v>
      </c>
      <c r="K48" s="3">
        <v>-0.11328284669239901</v>
      </c>
      <c r="L48" s="3">
        <v>-6.48914302795736E-2</v>
      </c>
      <c r="M48" s="3">
        <v>-0.18904311469139001</v>
      </c>
      <c r="N48" s="3">
        <v>0.160328485698569</v>
      </c>
      <c r="O48" s="3">
        <v>-7.0424738687369107E-2</v>
      </c>
    </row>
    <row r="49" spans="1:15" x14ac:dyDescent="0.25">
      <c r="A49" s="2">
        <v>39083</v>
      </c>
      <c r="B49" s="3">
        <v>-0.83094637955221395</v>
      </c>
      <c r="C49">
        <v>0</v>
      </c>
      <c r="F49" s="5">
        <v>39083</v>
      </c>
      <c r="G49" s="3">
        <v>-0.10654409310759499</v>
      </c>
      <c r="H49" s="3">
        <v>-3.2110942586186297E-2</v>
      </c>
      <c r="I49" s="3">
        <v>-0.20831645139281199</v>
      </c>
      <c r="J49" s="3">
        <v>-0.237189944296716</v>
      </c>
      <c r="K49" s="3">
        <v>-0.12392233767417001</v>
      </c>
      <c r="L49" s="3">
        <v>-8.4373096967702302E-2</v>
      </c>
      <c r="M49" s="3">
        <v>-0.19722527528272699</v>
      </c>
      <c r="N49" s="3">
        <v>0.18580267716479801</v>
      </c>
      <c r="O49" s="3">
        <v>-2.7066915409100601E-2</v>
      </c>
    </row>
    <row r="50" spans="1:15" x14ac:dyDescent="0.25">
      <c r="A50" s="2">
        <v>39114</v>
      </c>
      <c r="B50" s="3">
        <v>-0.68149251902843799</v>
      </c>
      <c r="C50">
        <v>0</v>
      </c>
      <c r="F50" s="5">
        <v>39114</v>
      </c>
      <c r="G50" s="3">
        <v>-6.9588021848139697E-2</v>
      </c>
      <c r="H50" s="3">
        <v>6.9865204663117396E-3</v>
      </c>
      <c r="I50" s="3">
        <v>-0.18270352063589301</v>
      </c>
      <c r="J50" s="3">
        <v>-0.189012083498242</v>
      </c>
      <c r="K50" s="3">
        <v>-0.14035140802246199</v>
      </c>
      <c r="L50" s="3">
        <v>-9.5081137751233197E-2</v>
      </c>
      <c r="M50" s="3">
        <v>-0.20247801060967699</v>
      </c>
      <c r="N50" s="3">
        <v>0.19323476238272899</v>
      </c>
      <c r="O50" s="3">
        <v>-2.4996195118306302E-3</v>
      </c>
    </row>
    <row r="51" spans="1:15" x14ac:dyDescent="0.25">
      <c r="A51" s="2">
        <v>39142</v>
      </c>
      <c r="B51" s="3">
        <v>-0.88061179602071404</v>
      </c>
      <c r="C51">
        <v>0</v>
      </c>
      <c r="F51" s="5">
        <v>39142</v>
      </c>
      <c r="G51" s="3">
        <v>-0.13467654483427299</v>
      </c>
      <c r="H51" s="3">
        <v>-9.8075539309878494E-3</v>
      </c>
      <c r="I51" s="3">
        <v>-0.28582962089165798</v>
      </c>
      <c r="J51" s="3">
        <v>-0.139305567979356</v>
      </c>
      <c r="K51" s="3">
        <v>-0.134760884928704</v>
      </c>
      <c r="L51" s="3">
        <v>-0.10155728919842601</v>
      </c>
      <c r="M51" s="3">
        <v>-0.19822184859917599</v>
      </c>
      <c r="N51" s="3">
        <v>0.167058886321855</v>
      </c>
      <c r="O51" s="3">
        <v>-4.3511371979986099E-2</v>
      </c>
    </row>
    <row r="52" spans="1:15" x14ac:dyDescent="0.25">
      <c r="A52" s="2">
        <v>39173</v>
      </c>
      <c r="B52" s="3">
        <v>-0.62003945072447797</v>
      </c>
      <c r="C52">
        <v>0</v>
      </c>
      <c r="F52" s="5">
        <v>39173</v>
      </c>
      <c r="G52" s="3">
        <v>-8.7729017102669504E-2</v>
      </c>
      <c r="H52" s="3">
        <v>-1.5977634587208401E-2</v>
      </c>
      <c r="I52" s="3">
        <v>-9.7132942438724196E-2</v>
      </c>
      <c r="J52" s="3">
        <v>-0.11600451859364</v>
      </c>
      <c r="K52" s="3">
        <v>-0.13088617183238199</v>
      </c>
      <c r="L52" s="3">
        <v>-7.1819866628085705E-2</v>
      </c>
      <c r="M52" s="3">
        <v>-0.204817764321711</v>
      </c>
      <c r="N52" s="3">
        <v>0.16454044065425599</v>
      </c>
      <c r="O52" s="3">
        <v>-6.0211975874312998E-2</v>
      </c>
    </row>
    <row r="53" spans="1:15" x14ac:dyDescent="0.25">
      <c r="A53" s="2">
        <v>39203</v>
      </c>
      <c r="B53" s="3">
        <v>-0.76436378811201899</v>
      </c>
      <c r="C53">
        <v>0</v>
      </c>
      <c r="F53" s="5">
        <v>39203</v>
      </c>
      <c r="G53" s="3">
        <v>-0.11122362653487899</v>
      </c>
      <c r="H53" s="3">
        <v>-4.1162061060070899E-2</v>
      </c>
      <c r="I53" s="3">
        <v>-0.15269724539969501</v>
      </c>
      <c r="J53" s="3">
        <v>-0.12460970889102101</v>
      </c>
      <c r="K53" s="3">
        <v>-0.132315527284494</v>
      </c>
      <c r="L53" s="3">
        <v>-6.14120963676483E-2</v>
      </c>
      <c r="M53" s="3">
        <v>-0.21441382689653599</v>
      </c>
      <c r="N53" s="3">
        <v>0.17845510696387101</v>
      </c>
      <c r="O53" s="3">
        <v>-0.104984802641544</v>
      </c>
    </row>
    <row r="54" spans="1:15" x14ac:dyDescent="0.25">
      <c r="A54" s="2">
        <v>39234</v>
      </c>
      <c r="B54" s="3">
        <v>-0.479919372478529</v>
      </c>
      <c r="C54">
        <v>0</v>
      </c>
      <c r="F54" s="5">
        <v>39234</v>
      </c>
      <c r="G54" s="3">
        <v>-1.8844313270149401E-2</v>
      </c>
      <c r="H54" s="3">
        <v>-1.8920200454254699E-3</v>
      </c>
      <c r="I54" s="3">
        <v>-0.116480127848056</v>
      </c>
      <c r="J54" s="3">
        <v>-0.11363488714525199</v>
      </c>
      <c r="K54" s="3">
        <v>-8.3700247260448696E-2</v>
      </c>
      <c r="L54" s="3">
        <v>-3.4836122439139097E-2</v>
      </c>
      <c r="M54" s="3">
        <v>-0.214197393596124</v>
      </c>
      <c r="N54" s="3">
        <v>0.17951872518441001</v>
      </c>
      <c r="O54" s="3">
        <v>-7.58529860583433E-2</v>
      </c>
    </row>
    <row r="55" spans="1:15" x14ac:dyDescent="0.25">
      <c r="A55" s="2">
        <v>39264</v>
      </c>
      <c r="B55" s="3">
        <v>-0.23549567715365499</v>
      </c>
      <c r="C55">
        <v>0</v>
      </c>
      <c r="F55" s="5">
        <v>39264</v>
      </c>
      <c r="G55" s="3">
        <v>0.104462187090099</v>
      </c>
      <c r="H55" s="3">
        <v>9.1979284630069102E-2</v>
      </c>
      <c r="I55" s="3">
        <v>-0.15925994660439999</v>
      </c>
      <c r="J55" s="3">
        <v>-0.144346643569218</v>
      </c>
      <c r="K55" s="3">
        <v>-6.2653847506309507E-2</v>
      </c>
      <c r="L55" s="3">
        <v>-7.56758008782547E-3</v>
      </c>
      <c r="M55" s="3">
        <v>-0.20029234076765701</v>
      </c>
      <c r="N55" s="3">
        <v>0.16707347034067199</v>
      </c>
      <c r="O55" s="3">
        <v>-2.4890260679084099E-2</v>
      </c>
    </row>
    <row r="56" spans="1:15" x14ac:dyDescent="0.25">
      <c r="A56" s="2">
        <v>39295</v>
      </c>
      <c r="B56" s="3">
        <v>-0.23237570699781701</v>
      </c>
      <c r="C56">
        <v>0</v>
      </c>
      <c r="F56" s="5">
        <v>39295</v>
      </c>
      <c r="G56" s="3">
        <v>2.1711636805101998E-2</v>
      </c>
      <c r="H56" s="3">
        <v>0.11974696692214901</v>
      </c>
      <c r="I56" s="3">
        <v>-0.16211458778235399</v>
      </c>
      <c r="J56" s="3">
        <v>-0.17004366694883599</v>
      </c>
      <c r="K56" s="3">
        <v>-5.6193202304420403E-2</v>
      </c>
      <c r="L56" s="3">
        <v>3.5139808739133402E-2</v>
      </c>
      <c r="M56" s="3">
        <v>-0.16810147692843</v>
      </c>
      <c r="N56" s="3">
        <v>0.169027784000186</v>
      </c>
      <c r="O56" s="3">
        <v>-2.1548969500347601E-2</v>
      </c>
    </row>
    <row r="57" spans="1:15" x14ac:dyDescent="0.25">
      <c r="A57" s="2">
        <v>39326</v>
      </c>
      <c r="B57" s="3">
        <v>-0.25360080846417898</v>
      </c>
      <c r="C57">
        <v>0</v>
      </c>
      <c r="F57" s="5">
        <v>39326</v>
      </c>
      <c r="G57" s="3">
        <v>-4.5940452420453602E-2</v>
      </c>
      <c r="H57" s="3">
        <v>9.28718101271645E-2</v>
      </c>
      <c r="I57" s="3">
        <v>-0.173178761389917</v>
      </c>
      <c r="J57" s="3">
        <v>-0.143566791045485</v>
      </c>
      <c r="K57" s="3">
        <v>-5.3187357160833199E-2</v>
      </c>
      <c r="L57" s="3">
        <v>7.3882725704546001E-2</v>
      </c>
      <c r="M57" s="3">
        <v>-0.174329922716913</v>
      </c>
      <c r="N57" s="3">
        <v>0.17834297849641001</v>
      </c>
      <c r="O57" s="3">
        <v>-8.4950380586965007E-3</v>
      </c>
    </row>
    <row r="58" spans="1:15" x14ac:dyDescent="0.25">
      <c r="A58" s="2">
        <v>39356</v>
      </c>
      <c r="B58" s="3">
        <v>-0.30887225360628101</v>
      </c>
      <c r="C58">
        <v>0</v>
      </c>
      <c r="F58" s="5">
        <v>39356</v>
      </c>
      <c r="G58" s="3">
        <v>-0.10683692802217</v>
      </c>
      <c r="H58" s="3">
        <v>9.7791770543116194E-3</v>
      </c>
      <c r="I58" s="3">
        <v>-0.186225552981444</v>
      </c>
      <c r="J58" s="3">
        <v>-9.7170516290704195E-2</v>
      </c>
      <c r="K58" s="3">
        <v>-8.4223684464760806E-2</v>
      </c>
      <c r="L58" s="3">
        <v>9.4444488876246804E-2</v>
      </c>
      <c r="M58" s="3">
        <v>-0.19099264884497399</v>
      </c>
      <c r="N58" s="3">
        <v>0.22528933100655599</v>
      </c>
      <c r="O58" s="3">
        <v>2.7064080060658399E-2</v>
      </c>
    </row>
    <row r="59" spans="1:15" x14ac:dyDescent="0.25">
      <c r="A59" s="2">
        <v>39387</v>
      </c>
      <c r="B59" s="3">
        <v>6.4345699035799994E-2</v>
      </c>
      <c r="C59">
        <v>0</v>
      </c>
      <c r="F59" s="5">
        <v>39387</v>
      </c>
      <c r="G59" s="3">
        <v>2.04660838718199E-2</v>
      </c>
      <c r="H59" s="3">
        <v>2.8997413065019701E-2</v>
      </c>
      <c r="I59" s="3">
        <v>-9.8203387337860604E-2</v>
      </c>
      <c r="J59" s="3">
        <v>-8.0294462455908003E-2</v>
      </c>
      <c r="K59" s="3">
        <v>-7.4685587299015699E-2</v>
      </c>
      <c r="L59" s="3">
        <v>0.12833823513464199</v>
      </c>
      <c r="M59" s="3">
        <v>-0.17354222788856699</v>
      </c>
      <c r="N59" s="3">
        <v>0.24651684808743099</v>
      </c>
      <c r="O59" s="3">
        <v>6.6752783858237894E-2</v>
      </c>
    </row>
    <row r="60" spans="1:15" x14ac:dyDescent="0.25">
      <c r="A60" s="2">
        <v>39417</v>
      </c>
      <c r="B60" s="3">
        <v>0.31746685868345698</v>
      </c>
      <c r="C60">
        <v>0</v>
      </c>
      <c r="F60" s="5">
        <v>39417</v>
      </c>
      <c r="G60" s="3">
        <v>0.229780321613269</v>
      </c>
      <c r="H60" s="3">
        <v>0.136722820359964</v>
      </c>
      <c r="I60" s="3">
        <v>5.6969745650416799E-2</v>
      </c>
      <c r="J60" s="3">
        <v>-0.41787084532119301</v>
      </c>
      <c r="K60" s="3">
        <v>-6.0974115379102099E-2</v>
      </c>
      <c r="L60" s="3">
        <v>0.178179902409176</v>
      </c>
      <c r="M60" s="3">
        <v>-0.15474175651983499</v>
      </c>
      <c r="N60" s="3">
        <v>0.25347797089036</v>
      </c>
      <c r="O60" s="3">
        <v>9.5922814980401297E-2</v>
      </c>
    </row>
    <row r="61" spans="1:15" x14ac:dyDescent="0.25">
      <c r="A61" s="2">
        <v>39448</v>
      </c>
      <c r="B61" s="3">
        <v>0.33571470106006401</v>
      </c>
      <c r="C61">
        <v>0</v>
      </c>
      <c r="F61" s="5">
        <v>39448</v>
      </c>
      <c r="G61" s="3">
        <v>9.3000195164223004E-2</v>
      </c>
      <c r="H61" s="3">
        <v>0.19673892402035101</v>
      </c>
      <c r="I61" s="3">
        <v>0.104871963202569</v>
      </c>
      <c r="J61" s="3">
        <v>-0.46951091952971002</v>
      </c>
      <c r="K61" s="3">
        <v>-5.9993020512195697E-2</v>
      </c>
      <c r="L61" s="3">
        <v>0.21838979212467799</v>
      </c>
      <c r="M61" s="3">
        <v>-9.0945835314158702E-2</v>
      </c>
      <c r="N61" s="3">
        <v>0.25278094607505303</v>
      </c>
      <c r="O61" s="3">
        <v>9.0382655829253103E-2</v>
      </c>
    </row>
    <row r="62" spans="1:15" x14ac:dyDescent="0.25">
      <c r="A62" s="2">
        <v>39479</v>
      </c>
      <c r="B62" s="3">
        <v>0.33542835528758302</v>
      </c>
      <c r="C62">
        <v>0</v>
      </c>
      <c r="F62" s="5">
        <v>39479</v>
      </c>
      <c r="G62" s="3">
        <v>1.0348896149910801E-2</v>
      </c>
      <c r="H62" s="3">
        <v>0.217186440236737</v>
      </c>
      <c r="I62" s="3">
        <v>-4.2744172886152398E-2</v>
      </c>
      <c r="J62" s="3">
        <v>-0.45527361345331802</v>
      </c>
      <c r="K62" s="3">
        <v>-2.5772063668922401E-2</v>
      </c>
      <c r="L62" s="3">
        <v>0.26024257035069498</v>
      </c>
      <c r="M62" s="3">
        <v>7.1357691879761903E-3</v>
      </c>
      <c r="N62" s="3">
        <v>0.222011410847097</v>
      </c>
      <c r="O62" s="3">
        <v>0.142293118523558</v>
      </c>
    </row>
    <row r="63" spans="1:15" x14ac:dyDescent="0.25">
      <c r="A63" s="2">
        <v>39508</v>
      </c>
      <c r="B63" s="3">
        <v>0.301478674452068</v>
      </c>
      <c r="C63">
        <v>0</v>
      </c>
      <c r="F63" s="5">
        <v>39508</v>
      </c>
      <c r="G63" s="3">
        <v>-0.15533852088275699</v>
      </c>
      <c r="H63" s="3">
        <v>0.12529348239517801</v>
      </c>
      <c r="I63" s="3">
        <v>-0.18172723976171401</v>
      </c>
      <c r="J63" s="3">
        <v>-6.1494078535303899E-2</v>
      </c>
      <c r="K63" s="3">
        <v>1.8420191972465801E-2</v>
      </c>
      <c r="L63" s="3">
        <v>0.230819646308144</v>
      </c>
      <c r="M63" s="3">
        <v>3.4214999731439502E-2</v>
      </c>
      <c r="N63" s="3">
        <v>0.18608500201143399</v>
      </c>
      <c r="O63" s="3">
        <v>0.105205191213182</v>
      </c>
    </row>
    <row r="64" spans="1:15" x14ac:dyDescent="0.25">
      <c r="A64" s="2">
        <v>39539</v>
      </c>
      <c r="B64" s="3">
        <v>0.22548373244695499</v>
      </c>
      <c r="C64">
        <v>0</v>
      </c>
      <c r="F64" s="5">
        <v>39539</v>
      </c>
      <c r="G64" s="3">
        <v>-0.12255746101383599</v>
      </c>
      <c r="H64" s="3">
        <v>5.4821067704105303E-2</v>
      </c>
      <c r="I64" s="3">
        <v>-0.197789598695263</v>
      </c>
      <c r="J64" s="3">
        <v>8.5995853081107E-3</v>
      </c>
      <c r="K64" s="3">
        <v>1.9241872782825901E-2</v>
      </c>
      <c r="L64" s="3">
        <v>0.25067753835631701</v>
      </c>
      <c r="M64" s="3">
        <v>-3.1192088004376801E-2</v>
      </c>
      <c r="N64" s="3">
        <v>0.19059402634561501</v>
      </c>
      <c r="O64" s="3">
        <v>5.3088789663457897E-2</v>
      </c>
    </row>
    <row r="65" spans="1:15" x14ac:dyDescent="0.25">
      <c r="A65" s="2">
        <v>39569</v>
      </c>
      <c r="B65" s="3">
        <v>0.28982988481885602</v>
      </c>
      <c r="C65">
        <v>0</v>
      </c>
      <c r="F65" s="5">
        <v>39569</v>
      </c>
      <c r="G65" s="3">
        <v>2.3566385899768201E-4</v>
      </c>
      <c r="H65" s="3">
        <v>-4.2775995326689497E-3</v>
      </c>
      <c r="I65" s="3">
        <v>-0.180045345580717</v>
      </c>
      <c r="J65" s="3">
        <v>3.9729264644766199E-2</v>
      </c>
      <c r="K65" s="3">
        <v>5.2461940915332302E-2</v>
      </c>
      <c r="L65" s="3">
        <v>0.25852883597347798</v>
      </c>
      <c r="M65" s="3">
        <v>-5.7742558751346297E-2</v>
      </c>
      <c r="N65" s="3">
        <v>0.19020714825804699</v>
      </c>
      <c r="O65" s="3">
        <v>-9.2674649670329793E-3</v>
      </c>
    </row>
    <row r="66" spans="1:15" x14ac:dyDescent="0.25">
      <c r="A66" s="2">
        <v>39600</v>
      </c>
      <c r="B66" s="3">
        <v>0.72152585581957596</v>
      </c>
      <c r="C66">
        <v>0</v>
      </c>
      <c r="F66" s="5">
        <v>39600</v>
      </c>
      <c r="G66" s="3">
        <v>0.204676832045776</v>
      </c>
      <c r="H66" s="3">
        <v>4.1900734613170697E-2</v>
      </c>
      <c r="I66" s="3">
        <v>-0.124047792034187</v>
      </c>
      <c r="J66" s="3">
        <v>1.2354540448040401E-2</v>
      </c>
      <c r="K66" s="3">
        <v>0.134152397771302</v>
      </c>
      <c r="L66" s="3">
        <v>0.291947299372255</v>
      </c>
      <c r="M66" s="3">
        <v>-1.30642783812137E-2</v>
      </c>
      <c r="N66" s="3">
        <v>0.18842167081785899</v>
      </c>
      <c r="O66" s="3">
        <v>-1.48155488334267E-2</v>
      </c>
    </row>
    <row r="67" spans="1:15" x14ac:dyDescent="0.25">
      <c r="A67" s="2">
        <v>39630</v>
      </c>
      <c r="B67" s="3">
        <v>0.87382223252104196</v>
      </c>
      <c r="C67">
        <v>0</v>
      </c>
      <c r="F67" s="5">
        <v>39630</v>
      </c>
      <c r="G67" s="3">
        <v>0.317156849344082</v>
      </c>
      <c r="H67" s="3">
        <v>0.116196558302683</v>
      </c>
      <c r="I67" s="3">
        <v>-0.14602525785001599</v>
      </c>
      <c r="J67" s="3">
        <v>6.4366608815202503E-3</v>
      </c>
      <c r="K67" s="3">
        <v>0.105464919945045</v>
      </c>
      <c r="L67" s="3">
        <v>0.26961963359887398</v>
      </c>
      <c r="M67" s="3">
        <v>-1.70477756050349E-3</v>
      </c>
      <c r="N67" s="3">
        <v>0.20385197852245601</v>
      </c>
      <c r="O67" s="3">
        <v>2.8256673368994602E-3</v>
      </c>
    </row>
    <row r="68" spans="1:15" x14ac:dyDescent="0.25">
      <c r="A68" s="2">
        <v>39661</v>
      </c>
      <c r="B68" s="3">
        <v>1.1507523569770299</v>
      </c>
      <c r="C68">
        <v>0</v>
      </c>
      <c r="F68" s="5">
        <v>39661</v>
      </c>
      <c r="G68" s="3">
        <v>0.34388278206082701</v>
      </c>
      <c r="H68" s="3">
        <v>0.26523294066529202</v>
      </c>
      <c r="I68" s="3">
        <v>3.9273180785377101E-3</v>
      </c>
      <c r="J68" s="3">
        <v>3.06736555841459E-3</v>
      </c>
      <c r="K68" s="3">
        <v>2.1082763878434999E-2</v>
      </c>
      <c r="L68" s="3">
        <v>0.197200831296513</v>
      </c>
      <c r="M68" s="3">
        <v>-1.1650139189498801E-2</v>
      </c>
      <c r="N68" s="3">
        <v>0.25499334352373099</v>
      </c>
      <c r="O68" s="3">
        <v>7.3015151104780407E-2</v>
      </c>
    </row>
    <row r="69" spans="1:15" x14ac:dyDescent="0.25">
      <c r="A69" s="2">
        <v>39692</v>
      </c>
      <c r="B69" s="3">
        <v>1.78647138318125</v>
      </c>
      <c r="C69">
        <v>0</v>
      </c>
      <c r="F69" s="5">
        <v>39692</v>
      </c>
      <c r="G69" s="3">
        <v>0.46415958221597298</v>
      </c>
      <c r="H69" s="3">
        <v>0.456910549305522</v>
      </c>
      <c r="I69" s="3">
        <v>-4.3806122045140297E-2</v>
      </c>
      <c r="J69" s="3">
        <v>-2.3002594859381502E-3</v>
      </c>
      <c r="K69" s="3">
        <v>4.89245381808433E-3</v>
      </c>
      <c r="L69" s="3">
        <v>0.104363382329238</v>
      </c>
      <c r="M69" s="3">
        <v>1.82687826096447E-2</v>
      </c>
      <c r="N69" s="3">
        <v>0.25296547848302198</v>
      </c>
      <c r="O69" s="3">
        <v>0.531017535950846</v>
      </c>
    </row>
    <row r="70" spans="1:15" x14ac:dyDescent="0.25">
      <c r="A70" s="2">
        <v>39722</v>
      </c>
      <c r="B70" s="3">
        <v>2.3364771914117801</v>
      </c>
      <c r="C70">
        <v>0</v>
      </c>
      <c r="F70" s="5">
        <v>39722</v>
      </c>
      <c r="G70" s="3">
        <v>0.48223949895339102</v>
      </c>
      <c r="H70" s="3">
        <v>0.58112978731784404</v>
      </c>
      <c r="I70" s="3">
        <v>-3.0661872914364299E-2</v>
      </c>
      <c r="J70" s="3">
        <v>6.0118296092958497E-3</v>
      </c>
      <c r="K70" s="3">
        <v>1.7779391269707599E-2</v>
      </c>
      <c r="L70" s="3">
        <v>5.8938948030888998E-2</v>
      </c>
      <c r="M70" s="3">
        <v>0.31326384750141201</v>
      </c>
      <c r="N70" s="3">
        <v>0.231560330442275</v>
      </c>
      <c r="O70" s="3">
        <v>0.67621543120132899</v>
      </c>
    </row>
    <row r="71" spans="1:15" x14ac:dyDescent="0.25">
      <c r="A71" s="2">
        <v>39753</v>
      </c>
      <c r="B71" s="3">
        <v>2.29683967465688</v>
      </c>
      <c r="C71">
        <v>0</v>
      </c>
      <c r="F71" s="5">
        <v>39753</v>
      </c>
      <c r="G71" s="3">
        <v>0.30384148064602801</v>
      </c>
      <c r="H71" s="3">
        <v>0.59462106194491404</v>
      </c>
      <c r="I71" s="3">
        <v>0.10031559793530501</v>
      </c>
      <c r="J71" s="3">
        <v>2.9749041634816599E-2</v>
      </c>
      <c r="K71" s="3">
        <v>-3.98751874164553E-2</v>
      </c>
      <c r="L71" s="3">
        <v>1.6359040607965499E-2</v>
      </c>
      <c r="M71" s="3">
        <v>0.34702507429655299</v>
      </c>
      <c r="N71" s="3">
        <v>0.26295039526153302</v>
      </c>
      <c r="O71" s="3">
        <v>0.68185316974621801</v>
      </c>
    </row>
    <row r="72" spans="1:15" x14ac:dyDescent="0.25">
      <c r="A72" s="2">
        <v>39783</v>
      </c>
      <c r="B72" s="3">
        <v>1.5011262769920399</v>
      </c>
      <c r="C72">
        <v>0</v>
      </c>
      <c r="F72" s="5">
        <v>39783</v>
      </c>
      <c r="G72" s="3">
        <v>1.53080662271785E-2</v>
      </c>
      <c r="H72" s="3">
        <v>0.43809163700255299</v>
      </c>
      <c r="I72" s="3">
        <v>0.12557175712173499</v>
      </c>
      <c r="J72" s="3">
        <v>5.2876294912981098E-2</v>
      </c>
      <c r="K72" s="3">
        <v>-0.127948885366166</v>
      </c>
      <c r="L72" s="3">
        <v>4.5724230238382103E-2</v>
      </c>
      <c r="M72" s="3">
        <v>0.32249671244348599</v>
      </c>
      <c r="N72" s="3">
        <v>0.313171174725493</v>
      </c>
      <c r="O72" s="3">
        <v>0.31583528968640201</v>
      </c>
    </row>
    <row r="73" spans="1:15" x14ac:dyDescent="0.25">
      <c r="A73" s="2">
        <v>39814</v>
      </c>
      <c r="B73" s="3">
        <v>1.3445006502994299</v>
      </c>
      <c r="C73">
        <v>0</v>
      </c>
      <c r="F73" s="5">
        <v>39814</v>
      </c>
      <c r="G73" s="3">
        <v>2.5412268861741201E-2</v>
      </c>
      <c r="H73" s="3">
        <v>0.324665304705546</v>
      </c>
      <c r="I73" s="3">
        <v>0.188327407201904</v>
      </c>
      <c r="J73" s="3">
        <v>5.2640426347363801E-2</v>
      </c>
      <c r="K73" s="3">
        <v>-0.11834838033734001</v>
      </c>
      <c r="L73" s="3">
        <v>8.3595215485875604E-2</v>
      </c>
      <c r="M73" s="3">
        <v>0.279715180778975</v>
      </c>
      <c r="N73" s="3">
        <v>0.300329975257977</v>
      </c>
      <c r="O73" s="3">
        <v>0.208163251997393</v>
      </c>
    </row>
    <row r="74" spans="1:15" x14ac:dyDescent="0.25">
      <c r="A74" s="2">
        <v>39845</v>
      </c>
      <c r="B74" s="3">
        <v>1.4683008564820399</v>
      </c>
      <c r="C74">
        <v>0</v>
      </c>
      <c r="F74" s="5">
        <v>39845</v>
      </c>
      <c r="G74" s="3">
        <v>0.145224594553307</v>
      </c>
      <c r="H74" s="3">
        <v>0.26507989987513397</v>
      </c>
      <c r="I74" s="3">
        <v>0.10744015743547</v>
      </c>
      <c r="J74" s="3">
        <v>5.1315671454672397E-2</v>
      </c>
      <c r="K74" s="3">
        <v>-6.8141216318736195E-2</v>
      </c>
      <c r="L74" s="3">
        <v>0.17200588043962201</v>
      </c>
      <c r="M74" s="3">
        <v>0.37450618164329302</v>
      </c>
      <c r="N74" s="3">
        <v>0.182338703744576</v>
      </c>
      <c r="O74" s="3">
        <v>0.23853098365470399</v>
      </c>
    </row>
    <row r="75" spans="1:15" x14ac:dyDescent="0.25">
      <c r="A75" s="2">
        <v>39873</v>
      </c>
      <c r="B75" s="3">
        <v>1.33851915688071</v>
      </c>
      <c r="C75">
        <v>0</v>
      </c>
      <c r="F75" s="5">
        <v>39873</v>
      </c>
      <c r="G75" s="3">
        <v>7.3035257773689494E-2</v>
      </c>
      <c r="H75" s="3">
        <v>0.25830778181550901</v>
      </c>
      <c r="I75" s="3">
        <v>0.146907123821471</v>
      </c>
      <c r="J75" s="3">
        <v>7.6599421915371696E-2</v>
      </c>
      <c r="K75" s="3">
        <v>-5.5674472726884798E-2</v>
      </c>
      <c r="L75" s="3">
        <v>0.169455263197344</v>
      </c>
      <c r="M75" s="3">
        <v>0.33726330352144801</v>
      </c>
      <c r="N75" s="3">
        <v>0.138158306911665</v>
      </c>
      <c r="O75" s="3">
        <v>0.194467170651097</v>
      </c>
    </row>
    <row r="76" spans="1:15" x14ac:dyDescent="0.25">
      <c r="A76" s="2">
        <v>39904</v>
      </c>
      <c r="B76" s="3">
        <v>1.0316364745364199</v>
      </c>
      <c r="C76">
        <v>0</v>
      </c>
      <c r="F76" s="5">
        <v>39904</v>
      </c>
      <c r="G76" s="3">
        <v>-9.7023748791280798E-2</v>
      </c>
      <c r="H76" s="3">
        <v>0.22376046270559999</v>
      </c>
      <c r="I76" s="3">
        <v>0.27984010746069998</v>
      </c>
      <c r="J76" s="3">
        <v>7.4759952685102896E-2</v>
      </c>
      <c r="K76" s="3">
        <v>-5.24262102509261E-2</v>
      </c>
      <c r="L76" s="3">
        <v>0.14991443766878701</v>
      </c>
      <c r="M76" s="3">
        <v>0.151796885066494</v>
      </c>
      <c r="N76" s="3">
        <v>0.115427021096078</v>
      </c>
      <c r="O76" s="3">
        <v>0.185587566895867</v>
      </c>
    </row>
    <row r="77" spans="1:15" x14ac:dyDescent="0.25">
      <c r="A77" s="2">
        <v>39934</v>
      </c>
      <c r="B77" s="3">
        <v>0.58320244749976402</v>
      </c>
      <c r="C77">
        <v>0</v>
      </c>
      <c r="F77" s="5">
        <v>39934</v>
      </c>
      <c r="G77" s="3">
        <v>-0.177190808998717</v>
      </c>
      <c r="H77" s="3">
        <v>0.168981780126856</v>
      </c>
      <c r="I77" s="3">
        <v>0.201920099906859</v>
      </c>
      <c r="J77" s="3">
        <v>9.5511732771545801E-2</v>
      </c>
      <c r="K77" s="3">
        <v>-3.6197021373295502E-2</v>
      </c>
      <c r="L77" s="3">
        <v>9.3774919327919801E-2</v>
      </c>
      <c r="M77" s="3">
        <v>6.7151705847938406E-2</v>
      </c>
      <c r="N77" s="3">
        <v>6.8925709015232803E-2</v>
      </c>
      <c r="O77" s="3">
        <v>0.100324330875424</v>
      </c>
    </row>
    <row r="78" spans="1:15" x14ac:dyDescent="0.25">
      <c r="A78" s="2">
        <v>39965</v>
      </c>
      <c r="B78" s="3">
        <v>0.50967693407803105</v>
      </c>
      <c r="C78">
        <v>0</v>
      </c>
      <c r="F78" s="5">
        <v>39965</v>
      </c>
      <c r="G78" s="3">
        <v>-0.12686401854429</v>
      </c>
      <c r="H78" s="3">
        <v>0.118045881216492</v>
      </c>
      <c r="I78" s="3">
        <v>0.16617933350905301</v>
      </c>
      <c r="J78" s="3">
        <v>8.6367514820845495E-2</v>
      </c>
      <c r="K78" s="3">
        <v>-9.8608031842088995E-3</v>
      </c>
      <c r="L78" s="3">
        <v>0.10710993473545</v>
      </c>
      <c r="M78" s="3">
        <v>5.7836456574014102E-2</v>
      </c>
      <c r="N78" s="3">
        <v>2.50926362771039E-2</v>
      </c>
      <c r="O78" s="3">
        <v>8.5769998673572004E-2</v>
      </c>
    </row>
    <row r="79" spans="1:15" x14ac:dyDescent="0.25">
      <c r="A79" s="2">
        <v>39995</v>
      </c>
      <c r="B79" s="3">
        <v>0.25930779639038298</v>
      </c>
      <c r="C79">
        <v>0</v>
      </c>
      <c r="F79" s="5">
        <v>39995</v>
      </c>
      <c r="G79" s="3">
        <v>-0.144616120076072</v>
      </c>
      <c r="H79" s="3">
        <v>8.57100341294601E-2</v>
      </c>
      <c r="I79" s="3">
        <v>5.8705188488730999E-2</v>
      </c>
      <c r="J79" s="3">
        <v>9.5217126082158501E-2</v>
      </c>
      <c r="K79" s="3">
        <v>1.32406028911385E-2</v>
      </c>
      <c r="L79" s="3">
        <v>6.9096421086833198E-2</v>
      </c>
      <c r="M79" s="3">
        <v>2.1199991902882201E-2</v>
      </c>
      <c r="N79" s="3">
        <v>2.03199690987983E-2</v>
      </c>
      <c r="O79" s="3">
        <v>4.0434582786453697E-2</v>
      </c>
    </row>
    <row r="80" spans="1:15" x14ac:dyDescent="0.25">
      <c r="A80" s="2">
        <v>40026</v>
      </c>
      <c r="B80" s="3">
        <v>0.228887867104758</v>
      </c>
      <c r="C80">
        <v>0</v>
      </c>
      <c r="F80" s="5">
        <v>40026</v>
      </c>
      <c r="G80" s="3">
        <v>-0.119767435101631</v>
      </c>
      <c r="H80" s="3">
        <v>3.5125810700862702E-2</v>
      </c>
      <c r="I80" s="3">
        <v>0.15926070401914999</v>
      </c>
      <c r="J80" s="3">
        <v>7.38911260797495E-2</v>
      </c>
      <c r="K80" s="3">
        <v>-1.2914462547869101E-2</v>
      </c>
      <c r="L80" s="3">
        <v>6.7797136382142895E-2</v>
      </c>
      <c r="M80" s="3">
        <v>-2.62568580166599E-2</v>
      </c>
      <c r="N80" s="3">
        <v>2.3086988464232301E-2</v>
      </c>
      <c r="O80" s="3">
        <v>2.8664857124780601E-2</v>
      </c>
    </row>
    <row r="81" spans="1:15" x14ac:dyDescent="0.25">
      <c r="A81" s="2">
        <v>40057</v>
      </c>
      <c r="B81" s="3">
        <v>0.13256946384186499</v>
      </c>
      <c r="C81">
        <v>0</v>
      </c>
      <c r="F81" s="5">
        <v>40057</v>
      </c>
      <c r="G81" s="3">
        <v>-0.13414322075156801</v>
      </c>
      <c r="H81" s="3">
        <v>9.1357035721800397E-3</v>
      </c>
      <c r="I81" s="3">
        <v>0.17847605092458399</v>
      </c>
      <c r="J81" s="3">
        <v>8.3961802455772602E-2</v>
      </c>
      <c r="K81" s="3">
        <v>-2.0378150336096499E-2</v>
      </c>
      <c r="L81" s="3">
        <v>1.6197264348495801E-3</v>
      </c>
      <c r="M81" s="3">
        <v>-4.8343105400965598E-2</v>
      </c>
      <c r="N81" s="3">
        <v>1.43150040989949E-2</v>
      </c>
      <c r="O81" s="3">
        <v>4.7925652844114201E-2</v>
      </c>
    </row>
    <row r="82" spans="1:15" x14ac:dyDescent="0.25">
      <c r="A82" s="2">
        <v>40087</v>
      </c>
      <c r="B82" s="3">
        <v>0.17723444653033399</v>
      </c>
      <c r="C82">
        <v>0</v>
      </c>
      <c r="F82" s="5">
        <v>40087</v>
      </c>
      <c r="G82" s="3">
        <v>-6.7427657492075604E-2</v>
      </c>
      <c r="H82" s="3">
        <v>-1.8319521137157398E-2</v>
      </c>
      <c r="I82" s="3">
        <v>0.14782961531524999</v>
      </c>
      <c r="J82" s="3">
        <v>0.10416714191595899</v>
      </c>
      <c r="K82" s="3">
        <v>1.82717835839247E-2</v>
      </c>
      <c r="L82" s="3">
        <v>-1.4378862684682501E-2</v>
      </c>
      <c r="M82" s="3">
        <v>-7.0387038462868701E-2</v>
      </c>
      <c r="N82" s="3">
        <v>-9.5168122865052305E-3</v>
      </c>
      <c r="O82" s="3">
        <v>8.6995797778489994E-2</v>
      </c>
    </row>
    <row r="83" spans="1:15" x14ac:dyDescent="0.25">
      <c r="A83" s="2">
        <v>40118</v>
      </c>
      <c r="B83" s="3">
        <v>8.1244825129145895E-2</v>
      </c>
      <c r="C83">
        <v>0</v>
      </c>
      <c r="F83" s="5">
        <v>40118</v>
      </c>
      <c r="G83" s="3">
        <v>-8.26789056447578E-2</v>
      </c>
      <c r="H83" s="3">
        <v>-4.2134428499619798E-2</v>
      </c>
      <c r="I83" s="3">
        <v>0.12514362082334901</v>
      </c>
      <c r="J83" s="3">
        <v>8.6391154519045693E-2</v>
      </c>
      <c r="K83" s="3">
        <v>1.1839638609008499E-2</v>
      </c>
      <c r="L83" s="3">
        <v>-6.4220639971997506E-2</v>
      </c>
      <c r="M83" s="3">
        <v>-3.5246276319650799E-2</v>
      </c>
      <c r="N83" s="3">
        <v>-1.5240998772193799E-3</v>
      </c>
      <c r="O83" s="3">
        <v>8.3674761490987196E-2</v>
      </c>
    </row>
    <row r="84" spans="1:15" x14ac:dyDescent="0.25">
      <c r="A84" s="2">
        <v>40148</v>
      </c>
      <c r="B84" s="3">
        <v>3.0865166265740303E-4</v>
      </c>
      <c r="C84">
        <v>0</v>
      </c>
      <c r="F84" s="5">
        <v>40148</v>
      </c>
      <c r="G84" s="3">
        <v>-5.5168478682128201E-2</v>
      </c>
      <c r="H84" s="3">
        <v>-6.5956318957177199E-2</v>
      </c>
      <c r="I84" s="3">
        <v>0.123515141866905</v>
      </c>
      <c r="J84" s="3">
        <v>6.21931191039133E-2</v>
      </c>
      <c r="K84" s="3">
        <v>1.52265852251469E-2</v>
      </c>
      <c r="L84" s="3">
        <v>-5.1833442994996898E-2</v>
      </c>
      <c r="M84" s="3">
        <v>-4.65185943729216E-2</v>
      </c>
      <c r="N84" s="3">
        <v>9.9646047471236395E-6</v>
      </c>
      <c r="O84" s="3">
        <v>1.8840675869168402E-2</v>
      </c>
    </row>
    <row r="85" spans="1:15" x14ac:dyDescent="0.25">
      <c r="A85" s="2">
        <v>40179</v>
      </c>
      <c r="B85" s="3">
        <v>5.74521621781202E-2</v>
      </c>
      <c r="C85">
        <v>0</v>
      </c>
      <c r="F85" s="5">
        <v>40179</v>
      </c>
      <c r="G85" s="3">
        <v>4.6582271805903498E-2</v>
      </c>
      <c r="H85" s="3">
        <v>-5.2269926215797201E-2</v>
      </c>
      <c r="I85" s="3">
        <v>0.13198373271501701</v>
      </c>
      <c r="J85" s="3">
        <v>4.5035612395419103E-3</v>
      </c>
      <c r="K85" s="3">
        <v>3.19307900031005E-2</v>
      </c>
      <c r="L85" s="3">
        <v>-2.2616982287899198E-2</v>
      </c>
      <c r="M85" s="3">
        <v>-5.7857545517577498E-2</v>
      </c>
      <c r="N85" s="3">
        <v>-8.2248053254441005E-3</v>
      </c>
      <c r="O85" s="3">
        <v>-1.6578934238725099E-2</v>
      </c>
    </row>
    <row r="86" spans="1:15" x14ac:dyDescent="0.25">
      <c r="A86" s="2">
        <v>40210</v>
      </c>
      <c r="B86" s="3">
        <v>3.7444297230992601E-2</v>
      </c>
      <c r="C86">
        <v>0</v>
      </c>
      <c r="F86" s="5">
        <v>40210</v>
      </c>
      <c r="G86" s="3">
        <v>-4.5617528173200897E-3</v>
      </c>
      <c r="H86" s="3">
        <v>-5.2855711402816898E-2</v>
      </c>
      <c r="I86" s="3">
        <v>0.125830002497933</v>
      </c>
      <c r="J86" s="3">
        <v>1.1313217666031701E-2</v>
      </c>
      <c r="K86" s="3">
        <v>1.2316050438815699E-2</v>
      </c>
      <c r="L86" s="3">
        <v>2.41233450938282E-2</v>
      </c>
      <c r="M86" s="3">
        <v>-2.2395663627590399E-2</v>
      </c>
      <c r="N86" s="3">
        <v>2.10892716385121E-3</v>
      </c>
      <c r="O86" s="3">
        <v>-5.8434117781740597E-2</v>
      </c>
    </row>
    <row r="87" spans="1:15" x14ac:dyDescent="0.25">
      <c r="A87" s="2">
        <v>40238</v>
      </c>
      <c r="B87" s="3">
        <v>1.39002946077974E-2</v>
      </c>
      <c r="C87">
        <v>0</v>
      </c>
      <c r="F87" s="5">
        <v>40238</v>
      </c>
      <c r="G87" s="3">
        <v>-3.2124639374743899E-2</v>
      </c>
      <c r="H87" s="3">
        <v>-1.9946839261198199E-2</v>
      </c>
      <c r="I87" s="3">
        <v>0.15459483446448899</v>
      </c>
      <c r="J87" s="3">
        <v>2.18037612250392E-2</v>
      </c>
      <c r="K87" s="3">
        <v>-1.3622642294879901E-2</v>
      </c>
      <c r="L87" s="3">
        <v>2.7387417553019201E-2</v>
      </c>
      <c r="M87" s="3">
        <v>-7.0777929982887997E-2</v>
      </c>
      <c r="N87" s="3">
        <v>1.0878628813099899E-2</v>
      </c>
      <c r="O87" s="3">
        <v>-6.4292296534140397E-2</v>
      </c>
    </row>
    <row r="88" spans="1:15" x14ac:dyDescent="0.25">
      <c r="A88" s="2">
        <v>40269</v>
      </c>
      <c r="B88" s="3">
        <v>0.158349958781</v>
      </c>
      <c r="C88">
        <v>0</v>
      </c>
      <c r="F88" s="5">
        <v>40269</v>
      </c>
      <c r="G88" s="3">
        <v>5.5547677383163E-3</v>
      </c>
      <c r="H88" s="3">
        <v>6.3731802137964602E-2</v>
      </c>
      <c r="I88" s="3">
        <v>0.13062080660758399</v>
      </c>
      <c r="J88" s="3">
        <v>5.5023515106517699E-2</v>
      </c>
      <c r="K88" s="3">
        <v>-3.9077607292290699E-2</v>
      </c>
      <c r="L88" s="3">
        <v>3.7177559313835103E-2</v>
      </c>
      <c r="M88" s="3">
        <v>-7.3118058035376299E-2</v>
      </c>
      <c r="N88" s="3">
        <v>4.7272514145185896E-3</v>
      </c>
      <c r="O88" s="3">
        <v>-2.6290078210069599E-2</v>
      </c>
    </row>
    <row r="89" spans="1:15" x14ac:dyDescent="0.25">
      <c r="A89" s="2">
        <v>40299</v>
      </c>
      <c r="B89" s="3">
        <v>0.329144313172129</v>
      </c>
      <c r="C89">
        <v>0</v>
      </c>
      <c r="F89" s="5">
        <v>40299</v>
      </c>
      <c r="G89" s="3">
        <v>0.101161968520881</v>
      </c>
      <c r="H89" s="3">
        <v>0.11480453087194301</v>
      </c>
      <c r="I89" s="3">
        <v>8.9175832835274901E-2</v>
      </c>
      <c r="J89" s="3">
        <v>5.6345760388115299E-2</v>
      </c>
      <c r="K89" s="3">
        <v>-2.0414729868483601E-2</v>
      </c>
      <c r="L89" s="3">
        <v>2.5289623755991499E-2</v>
      </c>
      <c r="M89" s="3">
        <v>-2.79101271659206E-2</v>
      </c>
      <c r="N89" s="3">
        <v>-7.2063717883781601E-3</v>
      </c>
      <c r="O89" s="3">
        <v>-2.1021743772942402E-3</v>
      </c>
    </row>
    <row r="90" spans="1:15" x14ac:dyDescent="0.25">
      <c r="A90" s="2">
        <v>40330</v>
      </c>
      <c r="B90" s="3">
        <v>0.29259414695878799</v>
      </c>
      <c r="C90">
        <v>0</v>
      </c>
      <c r="F90" s="5">
        <v>40330</v>
      </c>
      <c r="G90" s="3">
        <v>0.12805366170892701</v>
      </c>
      <c r="H90" s="3">
        <v>8.6273836641052995E-2</v>
      </c>
      <c r="I90" s="3">
        <v>1.52780829495456E-2</v>
      </c>
      <c r="J90" s="3">
        <v>3.9723270454024101E-2</v>
      </c>
      <c r="K90" s="3">
        <v>-2.14887049393634E-2</v>
      </c>
      <c r="L90" s="3">
        <v>7.0384010719417703E-2</v>
      </c>
      <c r="M90" s="3">
        <v>-1.2465693420934801E-2</v>
      </c>
      <c r="N90" s="3">
        <v>-9.0246255275840005E-3</v>
      </c>
      <c r="O90" s="3">
        <v>-4.1396916262969301E-3</v>
      </c>
    </row>
    <row r="91" spans="1:15" x14ac:dyDescent="0.25">
      <c r="A91" s="2">
        <v>40360</v>
      </c>
      <c r="B91" s="3">
        <v>-8.5609340760226998E-2</v>
      </c>
      <c r="C91">
        <v>0</v>
      </c>
      <c r="F91" s="5">
        <v>40360</v>
      </c>
      <c r="G91" s="3">
        <v>3.2042503706901003E-2</v>
      </c>
      <c r="H91" s="3">
        <v>4.5751467438244799E-3</v>
      </c>
      <c r="I91" s="3">
        <v>2.8044815522591401E-2</v>
      </c>
      <c r="J91" s="3">
        <v>-8.9690507557932102E-3</v>
      </c>
      <c r="K91" s="3">
        <v>-4.3475930266494198E-2</v>
      </c>
      <c r="L91" s="3">
        <v>5.4113653127735598E-2</v>
      </c>
      <c r="M91" s="3">
        <v>-4.1285051484546198E-2</v>
      </c>
      <c r="N91" s="3">
        <v>8.8063808406539602E-4</v>
      </c>
      <c r="O91" s="3">
        <v>-0.111536065438511</v>
      </c>
    </row>
    <row r="92" spans="1:15" x14ac:dyDescent="0.25">
      <c r="A92" s="2">
        <v>40391</v>
      </c>
      <c r="B92" s="3">
        <v>-0.32934687484067898</v>
      </c>
      <c r="C92">
        <v>0</v>
      </c>
      <c r="F92" s="5">
        <v>40391</v>
      </c>
      <c r="G92" s="3">
        <v>-2.4955844942225799E-2</v>
      </c>
      <c r="H92" s="3">
        <v>-3.8336751934298197E-2</v>
      </c>
      <c r="I92" s="3">
        <v>-2.8882443359355202E-3</v>
      </c>
      <c r="J92" s="3">
        <v>-3.7089356661532201E-2</v>
      </c>
      <c r="K92" s="3">
        <v>-8.7577677693462197E-2</v>
      </c>
      <c r="L92" s="3">
        <v>3.4286404575380597E-2</v>
      </c>
      <c r="M92" s="3">
        <v>-5.38739780606158E-2</v>
      </c>
      <c r="N92" s="3">
        <v>2.4728289441794501E-2</v>
      </c>
      <c r="O92" s="3">
        <v>-0.143639715229784</v>
      </c>
    </row>
    <row r="93" spans="1:15" x14ac:dyDescent="0.25">
      <c r="A93" s="2">
        <v>40422</v>
      </c>
      <c r="B93" s="3">
        <v>-0.379128092923322</v>
      </c>
      <c r="C93">
        <v>0</v>
      </c>
      <c r="F93" s="5">
        <v>40422</v>
      </c>
      <c r="G93" s="3">
        <v>-8.7451884941326996E-2</v>
      </c>
      <c r="H93" s="3">
        <v>-4.9194632601384097E-2</v>
      </c>
      <c r="I93" s="3">
        <v>7.1665013943642705E-2</v>
      </c>
      <c r="J93" s="3">
        <v>-2.59912734000948E-2</v>
      </c>
      <c r="K93" s="3">
        <v>-0.106610739985025</v>
      </c>
      <c r="L93" s="3">
        <v>-1.5787531582819401E-2</v>
      </c>
      <c r="M93" s="3">
        <v>-4.9127021867910799E-2</v>
      </c>
      <c r="N93" s="3">
        <v>1.65005355681128E-2</v>
      </c>
      <c r="O93" s="3">
        <v>-0.133130558056516</v>
      </c>
    </row>
    <row r="94" spans="1:15" x14ac:dyDescent="0.25">
      <c r="A94" s="2">
        <v>40452</v>
      </c>
      <c r="B94" s="3">
        <v>-0.43225523125308901</v>
      </c>
      <c r="C94">
        <v>0</v>
      </c>
      <c r="F94" s="5">
        <v>40452</v>
      </c>
      <c r="G94" s="3">
        <v>-0.14992609402065701</v>
      </c>
      <c r="H94" s="3">
        <v>-6.9780408867218494E-2</v>
      </c>
      <c r="I94" s="3">
        <v>6.5892254513001902E-2</v>
      </c>
      <c r="J94" s="3">
        <v>1.6353883544854099E-2</v>
      </c>
      <c r="K94" s="3">
        <v>-9.7256830988941001E-2</v>
      </c>
      <c r="L94" s="3">
        <v>-2.5010786766898701E-2</v>
      </c>
      <c r="M94" s="3">
        <v>-7.9887809260063003E-2</v>
      </c>
      <c r="N94" s="3">
        <v>4.0367412056298603E-3</v>
      </c>
      <c r="O94" s="3">
        <v>-9.6676180612796106E-2</v>
      </c>
    </row>
    <row r="95" spans="1:15" x14ac:dyDescent="0.25">
      <c r="A95" s="2">
        <v>40483</v>
      </c>
      <c r="B95" s="3">
        <v>-0.329894859961334</v>
      </c>
      <c r="C95">
        <v>0</v>
      </c>
      <c r="F95" s="5">
        <v>40483</v>
      </c>
      <c r="G95" s="3">
        <v>-0.126668904142755</v>
      </c>
      <c r="H95" s="3">
        <v>-8.9332928864375896E-2</v>
      </c>
      <c r="I95" s="3">
        <v>0.14384555705695901</v>
      </c>
      <c r="J95" s="3">
        <v>5.4387532712147503E-2</v>
      </c>
      <c r="K95" s="3">
        <v>-9.5039902300394302E-2</v>
      </c>
      <c r="L95" s="3">
        <v>-1.6461496061383599E-2</v>
      </c>
      <c r="M95" s="3">
        <v>-8.4916272081914296E-2</v>
      </c>
      <c r="N95" s="3">
        <v>-1.7113387361064099E-2</v>
      </c>
      <c r="O95" s="3">
        <v>-9.8595058918554093E-2</v>
      </c>
    </row>
    <row r="96" spans="1:15" x14ac:dyDescent="0.25">
      <c r="A96" s="2">
        <v>40513</v>
      </c>
      <c r="B96" s="3">
        <v>-0.29608541436031299</v>
      </c>
      <c r="C96">
        <v>0</v>
      </c>
      <c r="F96" s="5">
        <v>40513</v>
      </c>
      <c r="G96" s="3">
        <v>-6.2118690164841797E-2</v>
      </c>
      <c r="H96" s="3">
        <v>-6.8138742306962805E-2</v>
      </c>
      <c r="I96" s="3">
        <v>0.100342647804418</v>
      </c>
      <c r="J96" s="3">
        <v>1.51350844196121E-2</v>
      </c>
      <c r="K96" s="3">
        <v>-7.1640198090503898E-2</v>
      </c>
      <c r="L96" s="3">
        <v>1.26538573558644E-2</v>
      </c>
      <c r="M96" s="3">
        <v>-8.0592615438035406E-2</v>
      </c>
      <c r="N96" s="3">
        <v>-3.53820213136916E-2</v>
      </c>
      <c r="O96" s="3">
        <v>-0.106344736626172</v>
      </c>
    </row>
    <row r="97" spans="1:15" x14ac:dyDescent="0.25">
      <c r="A97" s="2">
        <v>40544</v>
      </c>
      <c r="B97" s="3">
        <v>-0.25940777785390401</v>
      </c>
      <c r="C97">
        <v>0</v>
      </c>
      <c r="F97" s="5">
        <v>40544</v>
      </c>
      <c r="G97" s="3">
        <v>-1.7284167472583802E-2</v>
      </c>
      <c r="H97" s="3">
        <v>-5.82130089616133E-2</v>
      </c>
      <c r="I97" s="3">
        <v>5.4383337973743499E-2</v>
      </c>
      <c r="J97" s="3">
        <v>1.6193328755511899E-2</v>
      </c>
      <c r="K97" s="3">
        <v>-5.8035629285985699E-2</v>
      </c>
      <c r="L97" s="3">
        <v>3.8560176698535599E-2</v>
      </c>
      <c r="M97" s="3">
        <v>-7.5858916905136298E-2</v>
      </c>
      <c r="N97" s="3">
        <v>-4.6693843735133203E-2</v>
      </c>
      <c r="O97" s="3">
        <v>-0.112459054921243</v>
      </c>
    </row>
    <row r="98" spans="1:15" x14ac:dyDescent="0.25">
      <c r="A98" s="2">
        <v>40575</v>
      </c>
      <c r="B98" s="3">
        <v>-4.5164054045407798E-2</v>
      </c>
      <c r="C98">
        <v>0</v>
      </c>
      <c r="F98" s="5">
        <v>40575</v>
      </c>
      <c r="G98" s="3">
        <v>5.8222805821470602E-2</v>
      </c>
      <c r="H98" s="3">
        <v>-4.6943944191626397E-3</v>
      </c>
      <c r="I98" s="3">
        <v>3.6502751485693902E-2</v>
      </c>
      <c r="J98" s="3">
        <v>-5.3660656186827502E-5</v>
      </c>
      <c r="K98" s="3">
        <v>-4.0473921202564399E-2</v>
      </c>
      <c r="L98" s="3">
        <v>9.2880775694551998E-2</v>
      </c>
      <c r="M98" s="3">
        <v>-6.4792650675176103E-2</v>
      </c>
      <c r="N98" s="3">
        <v>-5.8140282509767098E-2</v>
      </c>
      <c r="O98" s="3">
        <v>-6.4615477584267195E-2</v>
      </c>
    </row>
    <row r="99" spans="1:15" x14ac:dyDescent="0.25">
      <c r="A99" s="2">
        <v>40603</v>
      </c>
      <c r="B99" s="3">
        <v>-5.8556446285949401E-2</v>
      </c>
      <c r="C99">
        <v>0</v>
      </c>
      <c r="F99" s="5">
        <v>40603</v>
      </c>
      <c r="G99" s="3">
        <v>2.77441613226172E-2</v>
      </c>
      <c r="H99" s="3">
        <v>6.0750070267090398E-3</v>
      </c>
      <c r="I99" s="3">
        <v>1.69066017192858E-3</v>
      </c>
      <c r="J99" s="3">
        <v>5.2588747658997001E-2</v>
      </c>
      <c r="K99" s="3">
        <v>-2.11844904630605E-2</v>
      </c>
      <c r="L99" s="3">
        <v>9.7247382194472695E-2</v>
      </c>
      <c r="M99" s="3">
        <v>-7.7529887288621202E-2</v>
      </c>
      <c r="N99" s="3">
        <v>-7.2272462324905196E-2</v>
      </c>
      <c r="O99" s="3">
        <v>-7.29155645840871E-2</v>
      </c>
    </row>
    <row r="100" spans="1:15" x14ac:dyDescent="0.25">
      <c r="A100" s="2">
        <v>40634</v>
      </c>
      <c r="B100" s="3">
        <v>8.2969684740509503E-2</v>
      </c>
      <c r="C100">
        <v>0</v>
      </c>
      <c r="F100" s="5">
        <v>40634</v>
      </c>
      <c r="G100" s="3">
        <v>7.36249567410176E-2</v>
      </c>
      <c r="H100" s="3">
        <v>6.66999067323263E-3</v>
      </c>
      <c r="I100" s="3">
        <v>9.2983086861692696E-2</v>
      </c>
      <c r="J100" s="3">
        <v>5.5793541429620903E-2</v>
      </c>
      <c r="K100" s="3">
        <v>-4.6042559284660001E-2</v>
      </c>
      <c r="L100" s="3">
        <v>9.1239336855829301E-2</v>
      </c>
      <c r="M100" s="3">
        <v>-8.6141047852156205E-2</v>
      </c>
      <c r="N100" s="3">
        <v>-5.8774272217418003E-2</v>
      </c>
      <c r="O100" s="3">
        <v>-4.63833484666493E-2</v>
      </c>
    </row>
    <row r="101" spans="1:15" x14ac:dyDescent="0.25">
      <c r="A101" s="2">
        <v>40664</v>
      </c>
      <c r="B101" s="3">
        <v>-4.4412776015981703E-2</v>
      </c>
      <c r="C101">
        <v>0</v>
      </c>
      <c r="F101" s="5">
        <v>40664</v>
      </c>
      <c r="G101" s="3">
        <v>5.5890050164323697E-2</v>
      </c>
      <c r="H101" s="3">
        <v>-1.33635459418828E-2</v>
      </c>
      <c r="I101" s="3">
        <v>6.0885254667562401E-2</v>
      </c>
      <c r="J101" s="3">
        <v>5.5759774010833298E-2</v>
      </c>
      <c r="K101" s="3">
        <v>-5.7583924317482098E-2</v>
      </c>
      <c r="L101" s="3">
        <v>4.8009162470994501E-2</v>
      </c>
      <c r="M101" s="3">
        <v>-8.5336692724291799E-2</v>
      </c>
      <c r="N101" s="3">
        <v>-5.2341507538147397E-2</v>
      </c>
      <c r="O101" s="3">
        <v>-5.6331346807891397E-2</v>
      </c>
    </row>
    <row r="102" spans="1:15" x14ac:dyDescent="0.25">
      <c r="A102" s="2">
        <v>40695</v>
      </c>
      <c r="B102" s="3">
        <v>-0.10904578730787801</v>
      </c>
      <c r="C102">
        <v>0</v>
      </c>
      <c r="F102" s="5">
        <v>40695</v>
      </c>
      <c r="G102" s="3">
        <v>6.9070288635710506E-2</v>
      </c>
      <c r="H102" s="3">
        <v>-5.1929303259572901E-2</v>
      </c>
      <c r="I102" s="3">
        <v>-7.1676731143263204E-3</v>
      </c>
      <c r="J102" s="3">
        <v>5.4880202131263899E-2</v>
      </c>
      <c r="K102" s="3">
        <v>-6.3834425785859905E-2</v>
      </c>
      <c r="L102" s="3">
        <v>4.6714803963761001E-2</v>
      </c>
      <c r="M102" s="3">
        <v>-8.0180850490846597E-2</v>
      </c>
      <c r="N102" s="3">
        <v>-4.7609800635908597E-2</v>
      </c>
      <c r="O102" s="3">
        <v>-2.8989028752099601E-2</v>
      </c>
    </row>
    <row r="103" spans="1:15" x14ac:dyDescent="0.25">
      <c r="A103" s="2">
        <v>40725</v>
      </c>
      <c r="B103" s="3">
        <v>1.25239718272989E-2</v>
      </c>
      <c r="C103">
        <v>0</v>
      </c>
      <c r="F103" s="5">
        <v>40725</v>
      </c>
      <c r="G103" s="3">
        <v>0.149326463880429</v>
      </c>
      <c r="H103" s="3">
        <v>6.7538646700293498E-3</v>
      </c>
      <c r="I103" s="3">
        <v>-0.10926235841191601</v>
      </c>
      <c r="J103" s="3">
        <v>8.2458444952667007E-2</v>
      </c>
      <c r="K103" s="3">
        <v>-6.16593022771839E-2</v>
      </c>
      <c r="L103" s="3">
        <v>3.4656766528389199E-2</v>
      </c>
      <c r="M103" s="3">
        <v>-7.35580177288154E-2</v>
      </c>
      <c r="N103" s="3">
        <v>-4.7587525031736501E-2</v>
      </c>
      <c r="O103" s="3">
        <v>3.1395635245436301E-2</v>
      </c>
    </row>
    <row r="104" spans="1:15" x14ac:dyDescent="0.25">
      <c r="A104" s="2">
        <v>40756</v>
      </c>
      <c r="B104" s="3">
        <v>0.188463834765667</v>
      </c>
      <c r="C104">
        <v>0</v>
      </c>
      <c r="F104" s="5">
        <v>40756</v>
      </c>
      <c r="G104" s="3">
        <v>8.4327949240465994E-2</v>
      </c>
      <c r="H104" s="3">
        <v>7.4818686055285896E-2</v>
      </c>
      <c r="I104" s="3">
        <v>-0.10093824523639799</v>
      </c>
      <c r="J104" s="3">
        <v>9.6345820061672693E-2</v>
      </c>
      <c r="K104" s="3">
        <v>-0.10744666182078901</v>
      </c>
      <c r="L104" s="3">
        <v>3.3932648504960201E-2</v>
      </c>
      <c r="M104" s="3">
        <v>-4.05230900678148E-2</v>
      </c>
      <c r="N104" s="3">
        <v>-1.8786607153176101E-2</v>
      </c>
      <c r="O104" s="3">
        <v>0.16673333518146</v>
      </c>
    </row>
    <row r="105" spans="1:15" x14ac:dyDescent="0.25">
      <c r="A105" s="2">
        <v>40787</v>
      </c>
      <c r="B105" s="3">
        <v>0.431899113494839</v>
      </c>
      <c r="C105">
        <v>0</v>
      </c>
      <c r="F105" s="5">
        <v>40787</v>
      </c>
      <c r="G105" s="3">
        <v>8.82842581388876E-2</v>
      </c>
      <c r="H105" s="3">
        <v>0.12576558288409401</v>
      </c>
      <c r="I105" s="3">
        <v>-9.5582985003728003E-3</v>
      </c>
      <c r="J105" s="3">
        <v>6.6888088334267196E-2</v>
      </c>
      <c r="K105" s="3">
        <v>-9.8560316497311604E-2</v>
      </c>
      <c r="L105" s="3">
        <v>2.6526569874105201E-2</v>
      </c>
      <c r="M105" s="3">
        <v>2.1214311153849001E-4</v>
      </c>
      <c r="N105" s="3">
        <v>-2.4349174320095899E-2</v>
      </c>
      <c r="O105" s="3">
        <v>0.25669026046972698</v>
      </c>
    </row>
    <row r="106" spans="1:15" x14ac:dyDescent="0.25">
      <c r="A106" s="2">
        <v>40817</v>
      </c>
      <c r="B106" s="3">
        <v>0.29750259508189503</v>
      </c>
      <c r="C106">
        <v>0</v>
      </c>
      <c r="F106" s="5">
        <v>40817</v>
      </c>
      <c r="G106" s="3">
        <v>-6.3696410300423001E-2</v>
      </c>
      <c r="H106" s="3">
        <v>0.110090242859263</v>
      </c>
      <c r="I106" s="3">
        <v>5.77796187881141E-2</v>
      </c>
      <c r="J106" s="3">
        <v>2.5415380657681601E-2</v>
      </c>
      <c r="K106" s="3">
        <v>-7.24096087939015E-2</v>
      </c>
      <c r="L106" s="3">
        <v>2.25997260759432E-2</v>
      </c>
      <c r="M106" s="3">
        <v>-3.7821038723444599E-3</v>
      </c>
      <c r="N106" s="3">
        <v>-4.07186786289589E-2</v>
      </c>
      <c r="O106" s="3">
        <v>0.26222442829651998</v>
      </c>
    </row>
    <row r="107" spans="1:15" x14ac:dyDescent="0.25">
      <c r="A107" s="2">
        <v>40848</v>
      </c>
      <c r="B107" s="3">
        <v>4.5187425272537503E-2</v>
      </c>
      <c r="C107">
        <v>0</v>
      </c>
      <c r="F107" s="5">
        <v>40848</v>
      </c>
      <c r="G107" s="3">
        <v>-4.3247028479352301E-2</v>
      </c>
      <c r="H107" s="3">
        <v>1.4892289912934099E-2</v>
      </c>
      <c r="I107" s="3">
        <v>2.22283085502165E-2</v>
      </c>
      <c r="J107" s="3">
        <v>-2.8151953509526099E-2</v>
      </c>
      <c r="K107" s="3">
        <v>-7.24096087939015E-2</v>
      </c>
      <c r="L107" s="3">
        <v>2.45097104889268E-3</v>
      </c>
      <c r="M107" s="3">
        <v>2.1534820650525598E-2</v>
      </c>
      <c r="N107" s="3">
        <v>-4.07186786289589E-2</v>
      </c>
      <c r="O107" s="3">
        <v>0.168608304521707</v>
      </c>
    </row>
    <row r="108" spans="1:15" x14ac:dyDescent="0.25">
      <c r="A108" s="2">
        <v>40878</v>
      </c>
      <c r="B108" s="3">
        <v>-0.14895991732213401</v>
      </c>
      <c r="C108">
        <v>0</v>
      </c>
      <c r="F108" s="5">
        <v>40878</v>
      </c>
      <c r="G108" s="3">
        <v>-6.4130695760587303E-2</v>
      </c>
      <c r="H108" s="3">
        <v>-2.3006152492493801E-2</v>
      </c>
      <c r="I108" s="3">
        <v>2.33410541132003E-2</v>
      </c>
      <c r="J108" s="3">
        <v>-2.4406925223856402E-2</v>
      </c>
      <c r="K108" s="3">
        <v>-7.24096087939015E-2</v>
      </c>
      <c r="L108" s="3">
        <v>-9.0394212810026593E-3</v>
      </c>
      <c r="M108" s="3">
        <v>1.7110396859276799E-2</v>
      </c>
      <c r="N108" s="3">
        <v>-4.2632919166405998E-2</v>
      </c>
      <c r="O108" s="3">
        <v>4.6214354423635598E-2</v>
      </c>
    </row>
    <row r="109" spans="1:15" x14ac:dyDescent="0.25">
      <c r="A109" s="2">
        <v>40909</v>
      </c>
      <c r="B109" s="3">
        <v>-0.38408801278411597</v>
      </c>
      <c r="C109">
        <v>0</v>
      </c>
      <c r="F109" s="5">
        <v>40909</v>
      </c>
      <c r="G109" s="3">
        <v>-5.4498011064226602E-2</v>
      </c>
      <c r="H109" s="3">
        <v>-9.2628947744774606E-2</v>
      </c>
      <c r="I109" s="3">
        <v>-8.7714494761363504E-2</v>
      </c>
      <c r="J109" s="3">
        <v>-4.1333689457861103E-2</v>
      </c>
      <c r="K109" s="3">
        <v>-7.24096087939015E-2</v>
      </c>
      <c r="L109" s="3">
        <v>4.2499551084222804E-3</v>
      </c>
      <c r="M109" s="3">
        <v>2.5126383854368502E-2</v>
      </c>
      <c r="N109" s="3">
        <v>-4.1927672652609702E-2</v>
      </c>
      <c r="O109" s="3">
        <v>-2.29519272721702E-2</v>
      </c>
    </row>
    <row r="110" spans="1:15" x14ac:dyDescent="0.25">
      <c r="A110" s="2">
        <v>40940</v>
      </c>
      <c r="B110" s="3">
        <v>-0.366226480381386</v>
      </c>
      <c r="C110">
        <v>0</v>
      </c>
      <c r="F110" s="5">
        <v>40940</v>
      </c>
      <c r="G110" s="3">
        <v>-3.11844042491509E-2</v>
      </c>
      <c r="H110" s="3">
        <v>-8.8776050814402693E-2</v>
      </c>
      <c r="I110" s="3">
        <v>-0.111718226059965</v>
      </c>
      <c r="J110" s="3">
        <v>-1.2577300182300501E-2</v>
      </c>
      <c r="K110" s="3">
        <v>-7.24096087939015E-2</v>
      </c>
      <c r="L110" s="3">
        <v>5.5967204464553E-2</v>
      </c>
      <c r="M110" s="3">
        <v>-1.48460284445669E-2</v>
      </c>
      <c r="N110" s="3">
        <v>-3.9896562692876301E-2</v>
      </c>
      <c r="O110" s="3">
        <v>-5.0785503608774998E-2</v>
      </c>
    </row>
    <row r="111" spans="1:15" x14ac:dyDescent="0.25">
      <c r="A111" s="2">
        <v>40969</v>
      </c>
      <c r="B111" s="3">
        <v>-0.151676242575777</v>
      </c>
      <c r="C111">
        <v>0</v>
      </c>
      <c r="F111" s="5">
        <v>40969</v>
      </c>
      <c r="G111" s="3">
        <v>1.9953900474114501E-2</v>
      </c>
      <c r="H111" s="3">
        <v>-8.0671445233386305E-2</v>
      </c>
      <c r="I111" s="3">
        <v>1.9336984612985199E-2</v>
      </c>
      <c r="J111" s="3">
        <v>-5.2888908889393398E-3</v>
      </c>
      <c r="K111" s="3">
        <v>-7.24096087939015E-2</v>
      </c>
      <c r="L111" s="3">
        <v>6.5827183477618803E-2</v>
      </c>
      <c r="M111" s="3">
        <v>-3.5961864003564097E-2</v>
      </c>
      <c r="N111" s="3">
        <v>-3.7463694719129803E-2</v>
      </c>
      <c r="O111" s="3">
        <v>-2.4998807501574301E-2</v>
      </c>
    </row>
    <row r="112" spans="1:15" x14ac:dyDescent="0.25">
      <c r="A112" s="2">
        <v>41000</v>
      </c>
      <c r="B112" s="3">
        <v>6.35579856220784E-2</v>
      </c>
      <c r="C112">
        <v>0</v>
      </c>
      <c r="F112" s="5">
        <v>41000</v>
      </c>
      <c r="G112" s="3">
        <v>7.4249803723230798E-2</v>
      </c>
      <c r="H112" s="3">
        <v>-6.0894274123839201E-2</v>
      </c>
      <c r="I112" s="3">
        <v>0.14170289733618799</v>
      </c>
      <c r="J112" s="3">
        <v>1.1016384001683701E-2</v>
      </c>
      <c r="K112" s="3">
        <v>-7.24096087939015E-2</v>
      </c>
      <c r="L112" s="3">
        <v>6.3009382692785304E-2</v>
      </c>
      <c r="M112" s="3">
        <v>-3.1184332951744501E-2</v>
      </c>
      <c r="N112" s="3">
        <v>-3.61849510402684E-2</v>
      </c>
      <c r="O112" s="3">
        <v>-2.57473152220557E-2</v>
      </c>
    </row>
    <row r="113" spans="1:15" x14ac:dyDescent="0.25">
      <c r="A113" s="2">
        <v>41030</v>
      </c>
      <c r="B113" s="3">
        <v>0.120106189102634</v>
      </c>
      <c r="C113">
        <v>0</v>
      </c>
      <c r="F113" s="5">
        <v>41030</v>
      </c>
      <c r="G113" s="3">
        <v>4.8210162914764702E-2</v>
      </c>
      <c r="H113" s="3">
        <v>-4.6946157725323401E-2</v>
      </c>
      <c r="I113" s="3">
        <v>0.20487797168324801</v>
      </c>
      <c r="J113" s="3">
        <v>5.01473986815944E-3</v>
      </c>
      <c r="K113" s="3">
        <v>-7.24096087939015E-2</v>
      </c>
      <c r="L113" s="3">
        <v>4.9468661624693801E-2</v>
      </c>
      <c r="M113" s="3">
        <v>-1.40994186138139E-2</v>
      </c>
      <c r="N113" s="3">
        <v>-3.6301200465619403E-2</v>
      </c>
      <c r="O113" s="3">
        <v>-1.7708961389573501E-2</v>
      </c>
    </row>
    <row r="114" spans="1:15" x14ac:dyDescent="0.25">
      <c r="A114" s="2">
        <v>41061</v>
      </c>
      <c r="B114" s="3">
        <v>-4.9850474558545597E-2</v>
      </c>
      <c r="C114">
        <v>0</v>
      </c>
      <c r="F114" s="5">
        <v>41061</v>
      </c>
      <c r="G114" s="3">
        <v>3.8920255562793299E-2</v>
      </c>
      <c r="H114" s="3">
        <v>-5.7450648477198898E-2</v>
      </c>
      <c r="I114" s="3">
        <v>8.2374609887363698E-2</v>
      </c>
      <c r="J114" s="3">
        <v>1.5668930153826799E-3</v>
      </c>
      <c r="K114" s="3">
        <v>-0.14264011620484701</v>
      </c>
      <c r="L114" s="3">
        <v>2.76463328009738E-2</v>
      </c>
      <c r="M114" s="3">
        <v>-9.5106413038351604E-3</v>
      </c>
      <c r="N114" s="3">
        <v>8.5908401221914104E-3</v>
      </c>
      <c r="O114" s="3">
        <v>6.5200003863094005E-4</v>
      </c>
    </row>
    <row r="115" spans="1:15" x14ac:dyDescent="0.25">
      <c r="A115" s="2">
        <v>41091</v>
      </c>
      <c r="B115" s="3">
        <v>-0.32017403232682301</v>
      </c>
      <c r="C115">
        <v>0</v>
      </c>
      <c r="F115" s="5">
        <v>41091</v>
      </c>
      <c r="G115" s="3">
        <v>-4.4747020266449E-2</v>
      </c>
      <c r="H115" s="3">
        <v>-8.5306094706565194E-2</v>
      </c>
      <c r="I115" s="3">
        <v>-1.2856250869832399E-3</v>
      </c>
      <c r="J115" s="3">
        <v>-2.92384916419574E-3</v>
      </c>
      <c r="K115" s="3">
        <v>-0.17527637500045801</v>
      </c>
      <c r="L115" s="3">
        <v>2.7550272354036901E-2</v>
      </c>
      <c r="M115" s="3">
        <v>-4.8459636052100602E-2</v>
      </c>
      <c r="N115" s="3">
        <v>1.6604652780708998E-2</v>
      </c>
      <c r="O115" s="3">
        <v>-6.3303571848162803E-3</v>
      </c>
    </row>
    <row r="116" spans="1:15" x14ac:dyDescent="0.25">
      <c r="A116" s="2">
        <v>41122</v>
      </c>
      <c r="B116" s="3">
        <v>-0.44425223777252298</v>
      </c>
      <c r="C116">
        <v>0</v>
      </c>
      <c r="F116" s="5">
        <v>41122</v>
      </c>
      <c r="G116" s="3">
        <v>-4.2889898758409803E-2</v>
      </c>
      <c r="H116" s="3">
        <v>-8.4353268782429394E-2</v>
      </c>
      <c r="I116" s="3">
        <v>-7.0441977603473302E-2</v>
      </c>
      <c r="J116" s="3">
        <v>-2.9609763861928899E-3</v>
      </c>
      <c r="K116" s="3">
        <v>-0.18166277965574601</v>
      </c>
      <c r="L116" s="3">
        <v>2.7312705981949199E-2</v>
      </c>
      <c r="M116" s="3">
        <v>-6.2368085814618099E-2</v>
      </c>
      <c r="N116" s="3">
        <v>1.28168277485902E-3</v>
      </c>
      <c r="O116" s="3">
        <v>-2.8169639528461101E-2</v>
      </c>
    </row>
    <row r="117" spans="1:15" x14ac:dyDescent="0.25">
      <c r="A117" s="2">
        <v>41153</v>
      </c>
      <c r="B117" s="3">
        <v>-0.44435575728253901</v>
      </c>
      <c r="C117">
        <v>0</v>
      </c>
      <c r="F117" s="5">
        <v>41153</v>
      </c>
      <c r="G117" s="3">
        <v>-6.8880089780275905E-2</v>
      </c>
      <c r="H117" s="3">
        <v>-9.3225852062259598E-2</v>
      </c>
      <c r="I117" s="3">
        <v>-4.2172583657194798E-2</v>
      </c>
      <c r="J117" s="3">
        <v>-1.9365431452194999E-2</v>
      </c>
      <c r="K117" s="3">
        <v>-0.19448370218431299</v>
      </c>
      <c r="L117" s="3">
        <v>4.9928019994718999E-2</v>
      </c>
      <c r="M117" s="3">
        <v>-5.7574858113380603E-2</v>
      </c>
      <c r="N117" s="3">
        <v>2.4736403609859499E-3</v>
      </c>
      <c r="O117" s="3">
        <v>-2.1054900388625401E-2</v>
      </c>
    </row>
    <row r="118" spans="1:15" x14ac:dyDescent="0.25">
      <c r="A118" s="2">
        <v>41183</v>
      </c>
      <c r="B118" s="3">
        <v>-0.46090628025187802</v>
      </c>
      <c r="C118">
        <v>0</v>
      </c>
      <c r="F118" s="5">
        <v>41183</v>
      </c>
      <c r="G118" s="3">
        <v>-3.7523992255091801E-2</v>
      </c>
      <c r="H118" s="3">
        <v>-9.1430241830162406E-2</v>
      </c>
      <c r="I118" s="3">
        <v>-4.6758500177459299E-2</v>
      </c>
      <c r="J118" s="3">
        <v>-6.41365350001325E-2</v>
      </c>
      <c r="K118" s="3">
        <v>-0.17779578234153501</v>
      </c>
      <c r="L118" s="3">
        <v>3.3350777329817699E-2</v>
      </c>
      <c r="M118" s="3">
        <v>-3.8845582183738799E-2</v>
      </c>
      <c r="N118" s="3">
        <v>-8.0424271724628699E-3</v>
      </c>
      <c r="O118" s="3">
        <v>-2.9723996621112799E-2</v>
      </c>
    </row>
    <row r="119" spans="1:15" x14ac:dyDescent="0.25">
      <c r="A119" s="2">
        <v>41214</v>
      </c>
      <c r="B119" s="3">
        <v>-0.61659700002972895</v>
      </c>
      <c r="C119">
        <v>0</v>
      </c>
      <c r="F119" s="5">
        <v>41214</v>
      </c>
      <c r="G119" s="3">
        <v>-7.49007224328644E-2</v>
      </c>
      <c r="H119" s="3">
        <v>-0.13357281595119699</v>
      </c>
      <c r="I119" s="3">
        <v>-5.5669135793217799E-2</v>
      </c>
      <c r="J119" s="3">
        <v>-6.2046455735925397E-2</v>
      </c>
      <c r="K119" s="3">
        <v>-0.17961763390413801</v>
      </c>
      <c r="L119" s="3">
        <v>-4.55350148580472E-3</v>
      </c>
      <c r="M119" s="3">
        <v>-3.4793190635519701E-2</v>
      </c>
      <c r="N119" s="3">
        <v>-7.4384760955760404E-3</v>
      </c>
      <c r="O119" s="3">
        <v>-6.4005067995484097E-2</v>
      </c>
    </row>
    <row r="120" spans="1:15" x14ac:dyDescent="0.25">
      <c r="A120" s="2">
        <v>41244</v>
      </c>
      <c r="B120" s="3">
        <v>-0.63770866842718699</v>
      </c>
      <c r="C120">
        <v>0</v>
      </c>
      <c r="F120" s="5">
        <v>41244</v>
      </c>
      <c r="G120" s="3">
        <v>-9.8675821594472399E-2</v>
      </c>
      <c r="H120" s="3">
        <v>-0.138635558378253</v>
      </c>
      <c r="I120" s="3">
        <v>1.30919830618296E-2</v>
      </c>
      <c r="J120" s="3">
        <v>-4.9342943663205498E-2</v>
      </c>
      <c r="K120" s="3">
        <v>-0.206879473782379</v>
      </c>
      <c r="L120" s="3">
        <v>-3.2840906876798297E-2</v>
      </c>
      <c r="M120" s="3">
        <v>-5.0427599417921097E-2</v>
      </c>
      <c r="N120" s="3">
        <v>1.2967468716293101E-2</v>
      </c>
      <c r="O120" s="3">
        <v>-8.6965816492278997E-2</v>
      </c>
    </row>
    <row r="121" spans="1:15" x14ac:dyDescent="0.25">
      <c r="A121" s="2">
        <v>41275</v>
      </c>
      <c r="B121" s="3">
        <v>-0.46969020120342397</v>
      </c>
      <c r="C121">
        <v>0</v>
      </c>
      <c r="F121" s="5">
        <v>41275</v>
      </c>
      <c r="G121" s="3">
        <v>-6.7542929569904403E-2</v>
      </c>
      <c r="H121" s="3">
        <v>-0.13659743487006901</v>
      </c>
      <c r="I121" s="3">
        <v>5.8157448760282698E-2</v>
      </c>
      <c r="J121" s="3">
        <v>-1.1449591826326801E-2</v>
      </c>
      <c r="K121" s="3">
        <v>-0.21584434874911601</v>
      </c>
      <c r="L121" s="3">
        <v>4.9268533678474297E-3</v>
      </c>
      <c r="M121" s="3">
        <v>-4.2928901645019897E-2</v>
      </c>
      <c r="N121" s="3">
        <v>2.28409979410923E-2</v>
      </c>
      <c r="O121" s="3">
        <v>-8.1252294612210299E-2</v>
      </c>
    </row>
    <row r="122" spans="1:15" x14ac:dyDescent="0.25">
      <c r="A122" s="2">
        <v>41306</v>
      </c>
      <c r="B122" s="3">
        <v>-0.32718711937434702</v>
      </c>
      <c r="C122">
        <v>0</v>
      </c>
      <c r="F122" s="5">
        <v>41306</v>
      </c>
      <c r="G122" s="3">
        <v>-1.9943234959862801E-2</v>
      </c>
      <c r="H122" s="3">
        <v>-0.110079804130758</v>
      </c>
      <c r="I122" s="3">
        <v>4.17106558972659E-2</v>
      </c>
      <c r="J122" s="3">
        <v>3.0954682975132199E-3</v>
      </c>
      <c r="K122" s="3">
        <v>-0.21711004510130799</v>
      </c>
      <c r="L122" s="3">
        <v>4.98475792117282E-2</v>
      </c>
      <c r="M122" s="3">
        <v>-1.6277548811289299E-2</v>
      </c>
      <c r="N122" s="3">
        <v>2.2656788090816501E-2</v>
      </c>
      <c r="O122" s="3">
        <v>-8.1086977868452606E-2</v>
      </c>
    </row>
    <row r="123" spans="1:15" x14ac:dyDescent="0.25">
      <c r="A123" s="2">
        <v>41334</v>
      </c>
      <c r="B123" s="3">
        <v>-0.16552942697579601</v>
      </c>
      <c r="C123">
        <v>0</v>
      </c>
      <c r="F123" s="5">
        <v>41334</v>
      </c>
      <c r="G123" s="3">
        <v>0.104630492310631</v>
      </c>
      <c r="H123" s="3">
        <v>-7.1202362232082095E-2</v>
      </c>
      <c r="I123" s="3">
        <v>1.17556476074191E-2</v>
      </c>
      <c r="J123" s="3">
        <v>1.3739582419272501E-2</v>
      </c>
      <c r="K123" s="3">
        <v>-0.20852382552578</v>
      </c>
      <c r="L123" s="3">
        <v>5.8889906259322299E-2</v>
      </c>
      <c r="M123" s="3">
        <v>-1.28452664315684E-2</v>
      </c>
      <c r="N123" s="3">
        <v>1.7609525897794399E-2</v>
      </c>
      <c r="O123" s="3">
        <v>-7.9583127280805396E-2</v>
      </c>
    </row>
    <row r="124" spans="1:15" x14ac:dyDescent="0.25">
      <c r="A124" s="2">
        <v>41365</v>
      </c>
      <c r="B124" s="3">
        <v>-0.28996792331584897</v>
      </c>
      <c r="C124">
        <v>0</v>
      </c>
      <c r="F124" s="5">
        <v>41365</v>
      </c>
      <c r="G124" s="3">
        <v>2.2777651247522599E-2</v>
      </c>
      <c r="H124" s="3">
        <v>-3.5039866887416303E-2</v>
      </c>
      <c r="I124" s="3">
        <v>9.8947374611359001E-4</v>
      </c>
      <c r="J124" s="3">
        <v>3.0783101282100201E-2</v>
      </c>
      <c r="K124" s="3">
        <v>-0.241448749088399</v>
      </c>
      <c r="L124" s="3">
        <v>7.7797072135193197E-3</v>
      </c>
      <c r="M124" s="3">
        <v>-2.2736788559901799E-2</v>
      </c>
      <c r="N124" s="3">
        <v>4.2534573239218901E-2</v>
      </c>
      <c r="O124" s="3">
        <v>-9.5607025508606294E-2</v>
      </c>
    </row>
    <row r="125" spans="1:15" x14ac:dyDescent="0.25">
      <c r="A125" s="2">
        <v>41395</v>
      </c>
      <c r="B125" s="3">
        <v>-7.9679053679705805E-2</v>
      </c>
      <c r="C125">
        <v>0</v>
      </c>
      <c r="F125" s="5">
        <v>41395</v>
      </c>
      <c r="G125" s="3">
        <v>6.1366441630386397E-2</v>
      </c>
      <c r="H125" s="3">
        <v>4.1423744384869503E-2</v>
      </c>
      <c r="I125" s="3">
        <v>3.5315103487353297E-2</v>
      </c>
      <c r="J125" s="3">
        <v>5.3245019934058002E-2</v>
      </c>
      <c r="K125" s="3">
        <v>-0.25283064553618001</v>
      </c>
      <c r="L125" s="3">
        <v>-3.6093604098242797E-2</v>
      </c>
      <c r="M125" s="3">
        <v>-2.8197927707797402E-2</v>
      </c>
      <c r="N125" s="3">
        <v>4.4667990045003499E-2</v>
      </c>
      <c r="O125" s="3">
        <v>1.42482418084366E-3</v>
      </c>
    </row>
    <row r="126" spans="1:15" x14ac:dyDescent="0.25">
      <c r="A126" s="2">
        <v>41426</v>
      </c>
      <c r="B126" s="3">
        <v>-1.55226467998737E-2</v>
      </c>
      <c r="C126">
        <v>0</v>
      </c>
      <c r="F126" s="5">
        <v>41426</v>
      </c>
      <c r="G126" s="3">
        <v>-2.2647308834013901E-2</v>
      </c>
      <c r="H126" s="3">
        <v>4.5262331364627699E-2</v>
      </c>
      <c r="I126" s="3">
        <v>4.4934474714697303E-2</v>
      </c>
      <c r="J126" s="3">
        <v>4.78946549544619E-2</v>
      </c>
      <c r="K126" s="3">
        <v>-0.13343216999428101</v>
      </c>
      <c r="L126" s="3">
        <v>-6.15939913111716E-3</v>
      </c>
      <c r="M126" s="3">
        <v>3.7068618313456897E-2</v>
      </c>
      <c r="N126" s="3">
        <v>-2.4811339762773499E-2</v>
      </c>
      <c r="O126" s="3">
        <v>-3.6325084249311801E-3</v>
      </c>
    </row>
    <row r="127" spans="1:15" x14ac:dyDescent="0.25">
      <c r="A127" s="2">
        <v>41456</v>
      </c>
      <c r="B127" s="3">
        <v>-3.0638116820587501E-2</v>
      </c>
      <c r="C127">
        <v>0</v>
      </c>
      <c r="F127" s="5">
        <v>41456</v>
      </c>
      <c r="G127" s="3">
        <v>-1.4269449888161E-2</v>
      </c>
      <c r="H127" s="3">
        <v>2.8293051480239299E-2</v>
      </c>
      <c r="I127" s="3">
        <v>-3.7154190859985198E-2</v>
      </c>
      <c r="J127" s="3">
        <v>6.9463715732477796E-2</v>
      </c>
      <c r="K127" s="3">
        <v>-0.12870465031356901</v>
      </c>
      <c r="L127" s="3">
        <v>1.2490846209691601E-2</v>
      </c>
      <c r="M127" s="3">
        <v>4.3337633098603397E-2</v>
      </c>
      <c r="N127" s="3">
        <v>-2.76446785829828E-2</v>
      </c>
      <c r="O127" s="3">
        <v>2.3549606303099001E-2</v>
      </c>
    </row>
    <row r="128" spans="1:15" x14ac:dyDescent="0.25">
      <c r="A128" s="2">
        <v>41487</v>
      </c>
      <c r="B128" s="3">
        <v>-0.15132954986501801</v>
      </c>
      <c r="C128">
        <v>0</v>
      </c>
      <c r="F128" s="5">
        <v>41487</v>
      </c>
      <c r="G128" s="3">
        <v>-8.9601929192977797E-2</v>
      </c>
      <c r="H128" s="3">
        <v>-3.4423028063618903E-2</v>
      </c>
      <c r="I128" s="3">
        <v>-2.26387223743258E-2</v>
      </c>
      <c r="J128" s="3">
        <v>6.3927930810869504E-2</v>
      </c>
      <c r="K128" s="3">
        <v>-9.1809197999981301E-2</v>
      </c>
      <c r="L128" s="3">
        <v>1.7667042653768599E-2</v>
      </c>
      <c r="M128" s="3">
        <v>7.2818781815209802E-2</v>
      </c>
      <c r="N128" s="3">
        <v>-5.2662038908229E-2</v>
      </c>
      <c r="O128" s="3">
        <v>-1.46083886057339E-2</v>
      </c>
    </row>
    <row r="129" spans="1:15" x14ac:dyDescent="0.25">
      <c r="A129" s="2">
        <v>41518</v>
      </c>
      <c r="B129" s="3">
        <v>-0.319109238093504</v>
      </c>
      <c r="C129">
        <v>0</v>
      </c>
      <c r="F129" s="5">
        <v>41518</v>
      </c>
      <c r="G129" s="3">
        <v>-0.100967908928001</v>
      </c>
      <c r="H129" s="3">
        <v>-7.3400582715776999E-2</v>
      </c>
      <c r="I129" s="3">
        <v>-4.1306865851454197E-2</v>
      </c>
      <c r="J129" s="3">
        <v>6.3061910254306103E-2</v>
      </c>
      <c r="K129" s="3">
        <v>-0.114280736335915</v>
      </c>
      <c r="L129" s="3">
        <v>-1.3781782295296601E-2</v>
      </c>
      <c r="M129" s="3">
        <v>3.73334215924487E-2</v>
      </c>
      <c r="N129" s="3">
        <v>-4.0577629326199703E-2</v>
      </c>
      <c r="O129" s="3">
        <v>-3.5189064487615503E-2</v>
      </c>
    </row>
    <row r="130" spans="1:15" x14ac:dyDescent="0.25">
      <c r="A130" s="2">
        <v>41548</v>
      </c>
      <c r="B130" s="3">
        <v>-0.349139314471684</v>
      </c>
      <c r="C130">
        <v>0</v>
      </c>
      <c r="F130" s="5">
        <v>41548</v>
      </c>
      <c r="G130" s="3">
        <v>-4.8984095347022499E-2</v>
      </c>
      <c r="H130" s="3">
        <v>-7.5432537545862099E-2</v>
      </c>
      <c r="I130" s="3">
        <v>-2.0440708598311701E-2</v>
      </c>
      <c r="J130" s="3">
        <v>5.5757826131258799E-2</v>
      </c>
      <c r="K130" s="3">
        <v>-0.142484764521214</v>
      </c>
      <c r="L130" s="3">
        <v>-2.23964793757521E-2</v>
      </c>
      <c r="M130" s="3">
        <v>-1.2695367848356001E-3</v>
      </c>
      <c r="N130" s="3">
        <v>-2.4212965595077501E-2</v>
      </c>
      <c r="O130" s="3">
        <v>-6.9676052834867497E-2</v>
      </c>
    </row>
    <row r="131" spans="1:15" x14ac:dyDescent="0.25">
      <c r="A131" s="2">
        <v>41579</v>
      </c>
      <c r="B131" s="3">
        <v>-0.25052504450639201</v>
      </c>
      <c r="C131">
        <v>0</v>
      </c>
      <c r="F131" s="5">
        <v>41579</v>
      </c>
      <c r="G131" s="3">
        <v>1.18377380031469E-2</v>
      </c>
      <c r="H131" s="3">
        <v>-5.8682310918846702E-2</v>
      </c>
      <c r="I131" s="3">
        <v>2.0881546722022401E-2</v>
      </c>
      <c r="J131" s="3">
        <v>4.6165752504342003E-2</v>
      </c>
      <c r="K131" s="3">
        <v>-0.107948505740889</v>
      </c>
      <c r="L131" s="3">
        <v>-3.6229133995337497E-2</v>
      </c>
      <c r="M131" s="3">
        <v>3.1469891021580799E-2</v>
      </c>
      <c r="N131" s="3">
        <v>-4.3582344830308803E-2</v>
      </c>
      <c r="O131" s="3">
        <v>-0.114437677272102</v>
      </c>
    </row>
    <row r="132" spans="1:15" x14ac:dyDescent="0.25">
      <c r="A132" s="2">
        <v>41609</v>
      </c>
      <c r="B132" s="3">
        <v>-0.30678370844946501</v>
      </c>
      <c r="C132">
        <v>0</v>
      </c>
      <c r="F132" s="5">
        <v>41609</v>
      </c>
      <c r="G132" s="3">
        <v>-1.265874933642E-2</v>
      </c>
      <c r="H132" s="3">
        <v>-5.4430080734342197E-2</v>
      </c>
      <c r="I132" s="3">
        <v>-4.8844991275826803E-2</v>
      </c>
      <c r="J132" s="3">
        <v>3.4035236195886998E-2</v>
      </c>
      <c r="K132" s="3">
        <v>-0.105179748678048</v>
      </c>
      <c r="L132" s="3">
        <v>-2.93096934457036E-2</v>
      </c>
      <c r="M132" s="3">
        <v>2.9214662335922601E-2</v>
      </c>
      <c r="N132" s="3">
        <v>-4.1468147404391198E-2</v>
      </c>
      <c r="O132" s="3">
        <v>-7.81421961065423E-2</v>
      </c>
    </row>
    <row r="133" spans="1:15" x14ac:dyDescent="0.25">
      <c r="A133" s="2">
        <v>41640</v>
      </c>
      <c r="B133" s="3">
        <v>-0.24002226757349299</v>
      </c>
      <c r="C133">
        <v>0</v>
      </c>
      <c r="F133" s="5">
        <v>41640</v>
      </c>
      <c r="G133" s="3">
        <v>5.2886647868285001E-3</v>
      </c>
      <c r="H133" s="3">
        <v>-6.4969249154212302E-2</v>
      </c>
      <c r="I133" s="3">
        <v>-7.9350578106887407E-2</v>
      </c>
      <c r="J133" s="3">
        <v>1.7344587170684801E-2</v>
      </c>
      <c r="K133" s="3">
        <v>-6.06816063531627E-2</v>
      </c>
      <c r="L133" s="3">
        <v>2.9153409139169302E-3</v>
      </c>
      <c r="M133" s="3">
        <v>4.4321666093741899E-2</v>
      </c>
      <c r="N133" s="3">
        <v>-6.4172202366444803E-2</v>
      </c>
      <c r="O133" s="3">
        <v>-4.0718890557958E-2</v>
      </c>
    </row>
    <row r="134" spans="1:15" x14ac:dyDescent="0.25">
      <c r="A134" s="2">
        <v>41671</v>
      </c>
      <c r="B134" s="3">
        <v>-0.25045442463901102</v>
      </c>
      <c r="C134">
        <v>0</v>
      </c>
      <c r="F134" s="5">
        <v>41671</v>
      </c>
      <c r="G134" s="3">
        <v>-4.5997611024820403E-2</v>
      </c>
      <c r="H134" s="3">
        <v>-8.8502356398979604E-2</v>
      </c>
      <c r="I134" s="3">
        <v>-0.158863225862062</v>
      </c>
      <c r="J134" s="3">
        <v>4.4180813265303702E-2</v>
      </c>
      <c r="K134" s="3">
        <v>-3.23185876159649E-2</v>
      </c>
      <c r="L134" s="3">
        <v>6.24728529265016E-2</v>
      </c>
      <c r="M134" s="3">
        <v>5.3213936910755599E-2</v>
      </c>
      <c r="N134" s="3">
        <v>-6.1456956114649297E-2</v>
      </c>
      <c r="O134" s="3">
        <v>-2.3183290725095101E-2</v>
      </c>
    </row>
    <row r="135" spans="1:15" x14ac:dyDescent="0.25">
      <c r="A135" s="2">
        <v>41699</v>
      </c>
      <c r="B135" s="3">
        <v>-0.24693200137112301</v>
      </c>
      <c r="C135">
        <v>0</v>
      </c>
      <c r="F135" s="5">
        <v>41699</v>
      </c>
      <c r="G135" s="3">
        <v>-2.7628503229145899E-2</v>
      </c>
      <c r="H135" s="3">
        <v>-9.7114232392877795E-2</v>
      </c>
      <c r="I135" s="3">
        <v>-0.114391738997277</v>
      </c>
      <c r="J135" s="3">
        <v>7.2768272559339903E-2</v>
      </c>
      <c r="K135" s="3">
        <v>-4.65162119725957E-2</v>
      </c>
      <c r="L135" s="3">
        <v>5.5107441280148897E-2</v>
      </c>
      <c r="M135" s="3">
        <v>2.9417442711011699E-2</v>
      </c>
      <c r="N135" s="3">
        <v>-4.2698184915210297E-2</v>
      </c>
      <c r="O135" s="3">
        <v>-7.5876286414515798E-2</v>
      </c>
    </row>
    <row r="136" spans="1:15" x14ac:dyDescent="0.25">
      <c r="A136" s="2">
        <v>41730</v>
      </c>
      <c r="B136" s="3">
        <v>-0.26907917996810898</v>
      </c>
      <c r="C136">
        <v>0</v>
      </c>
      <c r="F136" s="5">
        <v>41730</v>
      </c>
      <c r="G136" s="3">
        <v>-5.3670749725141999E-2</v>
      </c>
      <c r="H136" s="3">
        <v>-0.120690829066823</v>
      </c>
      <c r="I136" s="3">
        <v>-1.8967057453064099E-2</v>
      </c>
      <c r="J136" s="3">
        <v>9.0475858894418601E-2</v>
      </c>
      <c r="K136" s="3">
        <v>-5.5428658269244702E-2</v>
      </c>
      <c r="L136" s="3">
        <v>3.1639551176760303E-2</v>
      </c>
      <c r="M136" s="3">
        <v>1.2402382223733899E-3</v>
      </c>
      <c r="N136" s="3">
        <v>-3.6501762428738802E-2</v>
      </c>
      <c r="O136" s="3">
        <v>-0.107175771318648</v>
      </c>
    </row>
    <row r="137" spans="1:15" x14ac:dyDescent="0.25">
      <c r="A137" s="2">
        <v>41760</v>
      </c>
      <c r="B137" s="3">
        <v>-0.35365841507343299</v>
      </c>
      <c r="C137">
        <v>0</v>
      </c>
      <c r="F137" s="5">
        <v>41760</v>
      </c>
      <c r="G137" s="3">
        <v>-5.8540201694919101E-2</v>
      </c>
      <c r="H137" s="3">
        <v>-0.13765633829396501</v>
      </c>
      <c r="I137" s="3">
        <v>-1.37842287371156E-2</v>
      </c>
      <c r="J137" s="3">
        <v>7.9064060854984297E-2</v>
      </c>
      <c r="K137" s="3">
        <v>-7.8355245988071601E-2</v>
      </c>
      <c r="L137" s="3">
        <v>4.4364589737153001E-3</v>
      </c>
      <c r="M137" s="3">
        <v>-8.0038271024636207E-3</v>
      </c>
      <c r="N137" s="3">
        <v>-2.2174633705738599E-2</v>
      </c>
      <c r="O137" s="3">
        <v>-0.118644459379859</v>
      </c>
    </row>
    <row r="138" spans="1:15" x14ac:dyDescent="0.25">
      <c r="A138" s="2">
        <v>41791</v>
      </c>
      <c r="B138" s="3">
        <v>-0.39207293747312799</v>
      </c>
      <c r="C138">
        <v>0</v>
      </c>
      <c r="F138" s="5">
        <v>41791</v>
      </c>
      <c r="G138" s="3">
        <v>-5.6326101240279598E-2</v>
      </c>
      <c r="H138" s="3">
        <v>-0.13403613167828601</v>
      </c>
      <c r="I138" s="3">
        <v>-8.0889861373174096E-2</v>
      </c>
      <c r="J138" s="3">
        <v>7.0757737889872704E-2</v>
      </c>
      <c r="K138" s="3">
        <v>-6.3241210283493804E-2</v>
      </c>
      <c r="L138" s="3">
        <v>2.8896561768038901E-2</v>
      </c>
      <c r="M138" s="3">
        <v>-8.6109646437020505E-3</v>
      </c>
      <c r="N138" s="3">
        <v>-2.8146580061590099E-2</v>
      </c>
      <c r="O138" s="3">
        <v>-0.120476387850514</v>
      </c>
    </row>
    <row r="139" spans="1:15" x14ac:dyDescent="0.25">
      <c r="A139" s="2">
        <v>41821</v>
      </c>
      <c r="B139" s="3">
        <v>-0.28455169119291901</v>
      </c>
      <c r="C139">
        <v>0</v>
      </c>
      <c r="F139" s="5">
        <v>41821</v>
      </c>
      <c r="G139" s="3">
        <v>-9.3927683928394408E-3</v>
      </c>
      <c r="H139" s="3">
        <v>-0.11713118849941299</v>
      </c>
      <c r="I139" s="3">
        <v>-9.2425589411563799E-2</v>
      </c>
      <c r="J139" s="3">
        <v>0.106603972530273</v>
      </c>
      <c r="K139" s="3">
        <v>-7.1753562832614207E-2</v>
      </c>
      <c r="L139" s="3">
        <v>4.7215833676788402E-2</v>
      </c>
      <c r="M139" s="3">
        <v>1.2477246938449201E-3</v>
      </c>
      <c r="N139" s="3">
        <v>-8.4865037212467492E-3</v>
      </c>
      <c r="O139" s="3">
        <v>-0.140429609236148</v>
      </c>
    </row>
    <row r="140" spans="1:15" x14ac:dyDescent="0.25">
      <c r="A140" s="2">
        <v>41852</v>
      </c>
      <c r="B140" s="3">
        <v>-0.26481803453160202</v>
      </c>
      <c r="C140">
        <v>0</v>
      </c>
      <c r="F140" s="5">
        <v>41852</v>
      </c>
      <c r="G140" s="3">
        <v>3.3941391983448102E-2</v>
      </c>
      <c r="H140" s="3">
        <v>-0.107522277770196</v>
      </c>
      <c r="I140" s="3">
        <v>-6.3568980154030494E-2</v>
      </c>
      <c r="J140" s="3">
        <v>9.2562929097338403E-2</v>
      </c>
      <c r="K140" s="3">
        <v>-7.4457121991021905E-2</v>
      </c>
      <c r="L140" s="3">
        <v>2.59796812981355E-2</v>
      </c>
      <c r="M140" s="3">
        <v>2.4971966845291202E-3</v>
      </c>
      <c r="N140" s="3">
        <v>-8.2821550419506403E-3</v>
      </c>
      <c r="O140" s="3">
        <v>-0.16596869863785399</v>
      </c>
    </row>
    <row r="141" spans="1:15" x14ac:dyDescent="0.25">
      <c r="A141" s="2">
        <v>41883</v>
      </c>
      <c r="B141" s="3">
        <v>-1.7338540540289001E-2</v>
      </c>
      <c r="C141">
        <v>0</v>
      </c>
      <c r="F141" s="5">
        <v>41883</v>
      </c>
      <c r="G141" s="3">
        <v>0.153384827747053</v>
      </c>
      <c r="H141" s="3">
        <v>-5.2627600270822E-2</v>
      </c>
      <c r="I141" s="3">
        <v>2.3574866139268801E-2</v>
      </c>
      <c r="J141" s="3">
        <v>9.4235420379950002E-2</v>
      </c>
      <c r="K141" s="3">
        <v>-8.0615861089583393E-2</v>
      </c>
      <c r="L141" s="3">
        <v>-2.2361081945672999E-3</v>
      </c>
      <c r="M141" s="3">
        <v>-1.1940650824247801E-2</v>
      </c>
      <c r="N141" s="3">
        <v>-4.7766601626653997E-3</v>
      </c>
      <c r="O141" s="3">
        <v>-0.136336774264674</v>
      </c>
    </row>
    <row r="142" spans="1:15" x14ac:dyDescent="0.25">
      <c r="A142" s="2">
        <v>41913</v>
      </c>
      <c r="B142" s="3">
        <v>-0.15831574270250801</v>
      </c>
      <c r="C142">
        <v>0</v>
      </c>
      <c r="F142" s="5">
        <v>41913</v>
      </c>
      <c r="G142" s="3">
        <v>7.3665737657705399E-2</v>
      </c>
      <c r="H142" s="3">
        <v>-2.27476621594732E-2</v>
      </c>
      <c r="I142" s="3">
        <v>-2.8465680627986101E-2</v>
      </c>
      <c r="J142" s="3">
        <v>5.8213241888169599E-2</v>
      </c>
      <c r="K142" s="3">
        <v>-9.0362175315332804E-2</v>
      </c>
      <c r="L142" s="3">
        <v>-2.7975130133409298E-2</v>
      </c>
      <c r="M142" s="3">
        <v>7.0586624640194698E-3</v>
      </c>
      <c r="N142" s="3">
        <v>-4.9204580640467904E-3</v>
      </c>
      <c r="O142" s="3">
        <v>-0.122782278412154</v>
      </c>
    </row>
    <row r="143" spans="1:15" x14ac:dyDescent="0.25">
      <c r="A143" s="2">
        <v>41944</v>
      </c>
      <c r="B143" s="3">
        <v>2.4350412203538299E-2</v>
      </c>
      <c r="C143">
        <v>0</v>
      </c>
      <c r="F143" s="5">
        <v>41944</v>
      </c>
      <c r="G143" s="3">
        <v>0.100470119100097</v>
      </c>
      <c r="H143" s="3">
        <v>3.9428559789281302E-2</v>
      </c>
      <c r="I143" s="3">
        <v>8.4721869704059996E-2</v>
      </c>
      <c r="J143" s="3">
        <v>5.4013666198163897E-2</v>
      </c>
      <c r="K143" s="3">
        <v>-0.111602529292674</v>
      </c>
      <c r="L143" s="3">
        <v>-3.8120443036941502E-2</v>
      </c>
      <c r="M143" s="3">
        <v>-1.22537186174416E-2</v>
      </c>
      <c r="N143" s="3">
        <v>4.6820694441880696E-3</v>
      </c>
      <c r="O143" s="3">
        <v>-9.6989181085195206E-2</v>
      </c>
    </row>
    <row r="144" spans="1:15" x14ac:dyDescent="0.25">
      <c r="A144" s="2">
        <v>41974</v>
      </c>
      <c r="B144" s="3">
        <v>-0.16801677304401</v>
      </c>
      <c r="C144">
        <v>0</v>
      </c>
      <c r="F144" s="5">
        <v>41974</v>
      </c>
      <c r="G144" s="3">
        <v>4.3084442234316298E-3</v>
      </c>
      <c r="H144" s="3">
        <v>4.8823352148745502E-2</v>
      </c>
      <c r="I144" s="3">
        <v>-1.51988344035663E-2</v>
      </c>
      <c r="J144" s="3">
        <v>4.2159211999205803E-2</v>
      </c>
      <c r="K144" s="3">
        <v>-0.104369019007198</v>
      </c>
      <c r="L144" s="3">
        <v>-6.05222780627531E-2</v>
      </c>
      <c r="M144" s="3">
        <v>1.2228473628659999E-2</v>
      </c>
      <c r="N144" s="3">
        <v>1.2433473301041401E-2</v>
      </c>
      <c r="O144" s="3">
        <v>-0.107879596871576</v>
      </c>
    </row>
    <row r="145" spans="1:15" x14ac:dyDescent="0.25">
      <c r="A145" s="2">
        <v>42005</v>
      </c>
      <c r="B145" s="3">
        <v>-0.206140623522235</v>
      </c>
      <c r="C145">
        <v>0</v>
      </c>
      <c r="F145" s="5">
        <v>42005</v>
      </c>
      <c r="G145" s="3">
        <v>-2.6273473229469199E-2</v>
      </c>
      <c r="H145" s="3">
        <v>5.1149636905709799E-3</v>
      </c>
      <c r="I145" s="3">
        <v>-2.0159880026628101E-2</v>
      </c>
      <c r="J145" s="3">
        <v>3.2896841485817903E-2</v>
      </c>
      <c r="K145" s="3">
        <v>-0.14785050479803999</v>
      </c>
      <c r="L145" s="3">
        <v>-5.4153441757570898E-2</v>
      </c>
      <c r="M145" s="3">
        <v>2.8001928867930501E-2</v>
      </c>
      <c r="N145" s="3">
        <v>3.7613248930148897E-2</v>
      </c>
      <c r="O145" s="3">
        <v>-6.1330306684995298E-2</v>
      </c>
    </row>
    <row r="146" spans="1:15" x14ac:dyDescent="0.25">
      <c r="A146" s="2">
        <v>42036</v>
      </c>
      <c r="B146" s="3">
        <v>-0.33515448309662199</v>
      </c>
      <c r="C146">
        <v>0</v>
      </c>
      <c r="F146" s="5">
        <v>42036</v>
      </c>
      <c r="G146" s="3">
        <v>-5.8245388812524501E-2</v>
      </c>
      <c r="H146" s="3">
        <v>-4.6507559689737299E-2</v>
      </c>
      <c r="I146" s="3">
        <v>-0.17804909946834599</v>
      </c>
      <c r="J146" s="3">
        <v>4.5404516786162002E-2</v>
      </c>
      <c r="K146" s="3">
        <v>-0.14278979965137401</v>
      </c>
      <c r="L146" s="3">
        <v>1.6220257081876401E-3</v>
      </c>
      <c r="M146" s="3">
        <v>2.0099398708510598E-2</v>
      </c>
      <c r="N146" s="3">
        <v>2.7164320808994599E-2</v>
      </c>
      <c r="O146" s="3">
        <v>-3.8528974864938501E-3</v>
      </c>
    </row>
    <row r="147" spans="1:15" x14ac:dyDescent="0.25">
      <c r="A147" s="2">
        <v>42064</v>
      </c>
      <c r="B147" s="3">
        <v>-0.26848878360089301</v>
      </c>
      <c r="C147">
        <v>0</v>
      </c>
      <c r="F147" s="5">
        <v>42064</v>
      </c>
      <c r="G147" s="3">
        <v>-8.5148418394142805E-2</v>
      </c>
      <c r="H147" s="3">
        <v>-0.113274316363179</v>
      </c>
      <c r="I147" s="3">
        <v>-0.14598457919403501</v>
      </c>
      <c r="J147" s="3">
        <v>8.0380755426773295E-2</v>
      </c>
      <c r="K147" s="3">
        <v>-0.11382276059043001</v>
      </c>
      <c r="L147" s="3">
        <v>5.6677727286949302E-2</v>
      </c>
      <c r="M147" s="3">
        <v>3.05622986854052E-2</v>
      </c>
      <c r="N147" s="3">
        <v>3.7115346963209998E-3</v>
      </c>
      <c r="O147" s="3">
        <v>1.8408974845446999E-2</v>
      </c>
    </row>
    <row r="148" spans="1:15" x14ac:dyDescent="0.25">
      <c r="A148" s="2">
        <v>42095</v>
      </c>
      <c r="B148" s="3">
        <v>-5.7712516301074303E-2</v>
      </c>
      <c r="C148">
        <v>0</v>
      </c>
      <c r="F148" s="5">
        <v>42095</v>
      </c>
      <c r="G148" s="3">
        <v>1.01151030284444E-2</v>
      </c>
      <c r="H148" s="3">
        <v>-9.1545287374964895E-2</v>
      </c>
      <c r="I148" s="3">
        <v>-4.7613675854797602E-2</v>
      </c>
      <c r="J148" s="3">
        <v>9.4888444560818394E-2</v>
      </c>
      <c r="K148" s="3">
        <v>-0.11252784514393301</v>
      </c>
      <c r="L148" s="3">
        <v>6.0139594654181498E-2</v>
      </c>
      <c r="M148" s="3">
        <v>3.5067152942124397E-2</v>
      </c>
      <c r="N148" s="3">
        <v>2.8443507419137798E-3</v>
      </c>
      <c r="O148" s="3">
        <v>-9.0803538548607093E-3</v>
      </c>
    </row>
    <row r="149" spans="1:15" x14ac:dyDescent="0.25">
      <c r="A149" s="2">
        <v>42125</v>
      </c>
      <c r="B149" s="3">
        <v>3.4728149947989603E-2</v>
      </c>
      <c r="C149">
        <v>0</v>
      </c>
      <c r="F149" s="5">
        <v>42125</v>
      </c>
      <c r="G149" s="3">
        <v>5.9959217253208998E-2</v>
      </c>
      <c r="H149" s="3">
        <v>-9.5184776996061898E-2</v>
      </c>
      <c r="I149" s="3">
        <v>9.5733030862122606E-2</v>
      </c>
      <c r="J149" s="3">
        <v>8.4050120689392299E-2</v>
      </c>
      <c r="K149" s="3">
        <v>-8.8777068303954598E-2</v>
      </c>
      <c r="L149" s="3">
        <v>3.8039508196686098E-2</v>
      </c>
      <c r="M149" s="3">
        <v>3.0255932540297799E-2</v>
      </c>
      <c r="N149" s="3">
        <v>-1.61345047973195E-2</v>
      </c>
      <c r="O149" s="3">
        <v>-7.3213309496382203E-2</v>
      </c>
    </row>
    <row r="150" spans="1:15" x14ac:dyDescent="0.25">
      <c r="A150" s="2">
        <v>42156</v>
      </c>
      <c r="B150" s="3">
        <v>7.9218203915706803E-2</v>
      </c>
      <c r="C150">
        <v>0</v>
      </c>
      <c r="F150" s="5">
        <v>42156</v>
      </c>
      <c r="G150" s="3">
        <v>0.100908660262735</v>
      </c>
      <c r="H150" s="3">
        <v>-4.63287431635373E-2</v>
      </c>
      <c r="I150" s="3">
        <v>5.8559167893370803E-2</v>
      </c>
      <c r="J150" s="3">
        <v>5.5743724516368498E-2</v>
      </c>
      <c r="K150" s="3">
        <v>-6.3496639932504095E-2</v>
      </c>
      <c r="L150" s="3">
        <v>5.6059675229694197E-2</v>
      </c>
      <c r="M150" s="3">
        <v>3.7531442645420798E-2</v>
      </c>
      <c r="N150" s="3">
        <v>-2.9807232794141401E-2</v>
      </c>
      <c r="O150" s="3">
        <v>-8.9951850741699799E-2</v>
      </c>
    </row>
    <row r="151" spans="1:15" x14ac:dyDescent="0.25">
      <c r="A151" s="2">
        <v>42186</v>
      </c>
      <c r="B151" s="3">
        <v>0.136502157549066</v>
      </c>
      <c r="C151">
        <v>0</v>
      </c>
      <c r="F151" s="5">
        <v>42186</v>
      </c>
      <c r="G151" s="3">
        <v>0.141516065558243</v>
      </c>
      <c r="H151" s="3">
        <v>2.5821574369565201E-2</v>
      </c>
      <c r="I151" s="3">
        <v>1.5170600934156999E-2</v>
      </c>
      <c r="J151" s="3">
        <v>5.4439832153419902E-2</v>
      </c>
      <c r="K151" s="3">
        <v>-7.8039007978514402E-2</v>
      </c>
      <c r="L151" s="3">
        <v>4.7174768008786602E-2</v>
      </c>
      <c r="M151" s="3">
        <v>4.0602081010481898E-2</v>
      </c>
      <c r="N151" s="3">
        <v>-4.2609625318218098E-3</v>
      </c>
      <c r="O151" s="3">
        <v>-0.10592279397525101</v>
      </c>
    </row>
    <row r="152" spans="1:15" x14ac:dyDescent="0.25">
      <c r="A152" s="2">
        <v>42217</v>
      </c>
      <c r="B152" s="3">
        <v>0.136244169301417</v>
      </c>
      <c r="C152">
        <v>0</v>
      </c>
      <c r="F152" s="5">
        <v>42217</v>
      </c>
      <c r="G152" s="3">
        <v>0.109980220030221</v>
      </c>
      <c r="H152" s="3">
        <v>9.5746988196289198E-2</v>
      </c>
      <c r="I152" s="3">
        <v>-7.3391064678902301E-2</v>
      </c>
      <c r="J152" s="3">
        <v>5.0435728190589599E-2</v>
      </c>
      <c r="K152" s="3">
        <v>-7.0617316219892007E-2</v>
      </c>
      <c r="L152" s="3">
        <v>1.17840473079133E-2</v>
      </c>
      <c r="M152" s="3">
        <v>7.7994201696839197E-2</v>
      </c>
      <c r="N152" s="3">
        <v>-1.1458574612485299E-3</v>
      </c>
      <c r="O152" s="3">
        <v>-6.4542777760392606E-2</v>
      </c>
    </row>
    <row r="153" spans="1:15" x14ac:dyDescent="0.25">
      <c r="A153" s="2">
        <v>42248</v>
      </c>
      <c r="B153" s="3">
        <v>9.1640331166020106E-2</v>
      </c>
      <c r="C153">
        <v>0</v>
      </c>
      <c r="F153" s="5">
        <v>42248</v>
      </c>
      <c r="G153" s="3">
        <v>1.14098429220165E-2</v>
      </c>
      <c r="H153" s="3">
        <v>6.4578543169509506E-2</v>
      </c>
      <c r="I153" s="3">
        <v>-3.4123753389596799E-2</v>
      </c>
      <c r="J153" s="3">
        <v>4.6518183900761699E-2</v>
      </c>
      <c r="K153" s="3">
        <v>-5.12849288404542E-2</v>
      </c>
      <c r="L153" s="3">
        <v>-4.4694344170155699E-2</v>
      </c>
      <c r="M153" s="3">
        <v>0.118851631171845</v>
      </c>
      <c r="N153" s="3">
        <v>-8.4838754733692293E-3</v>
      </c>
      <c r="O153" s="3">
        <v>-1.11309681245367E-2</v>
      </c>
    </row>
    <row r="154" spans="1:15" x14ac:dyDescent="0.25">
      <c r="A154" s="2">
        <v>42278</v>
      </c>
      <c r="B154" s="3">
        <v>-9.5550961951850005E-2</v>
      </c>
      <c r="C154">
        <v>0</v>
      </c>
      <c r="F154" s="5">
        <v>42278</v>
      </c>
      <c r="G154" s="3">
        <v>-1.4367374277112301E-2</v>
      </c>
      <c r="H154" s="3">
        <v>9.6886579093663095E-3</v>
      </c>
      <c r="I154" s="3">
        <v>-0.122641643165919</v>
      </c>
      <c r="J154" s="3">
        <v>3.2482805911657198E-2</v>
      </c>
      <c r="K154" s="3">
        <v>-6.9483977793595497E-2</v>
      </c>
      <c r="L154" s="3">
        <v>-4.4274331193912803E-2</v>
      </c>
      <c r="M154" s="3">
        <v>0.101245714026363</v>
      </c>
      <c r="N154" s="3">
        <v>-2.29500657149202E-3</v>
      </c>
      <c r="O154" s="3">
        <v>1.4094193202795299E-2</v>
      </c>
    </row>
    <row r="155" spans="1:15" x14ac:dyDescent="0.25">
      <c r="A155" s="2">
        <v>42309</v>
      </c>
      <c r="B155" s="3">
        <v>0.15344829341466601</v>
      </c>
      <c r="C155">
        <v>0</v>
      </c>
      <c r="F155" s="5">
        <v>42309</v>
      </c>
      <c r="G155" s="3">
        <v>4.0353745636687102E-2</v>
      </c>
      <c r="H155" s="3">
        <v>-9.0297373209666399E-3</v>
      </c>
      <c r="I155" s="3">
        <v>-2.86594610406238E-2</v>
      </c>
      <c r="J155" s="3">
        <v>4.3464934765266902E-2</v>
      </c>
      <c r="K155" s="3">
        <v>-4.7826804361544399E-2</v>
      </c>
      <c r="L155" s="3">
        <v>-3.3516400611963697E-2</v>
      </c>
      <c r="M155" s="3">
        <v>0.107871925521126</v>
      </c>
      <c r="N155" s="3">
        <v>-5.2564371416613702E-3</v>
      </c>
      <c r="O155" s="3">
        <v>8.6046527968346206E-2</v>
      </c>
    </row>
    <row r="156" spans="1:15" x14ac:dyDescent="0.25">
      <c r="A156" s="2">
        <v>42339</v>
      </c>
      <c r="B156" s="3">
        <v>0.54641367279480202</v>
      </c>
      <c r="C156">
        <v>0</v>
      </c>
      <c r="F156" s="5">
        <v>42339</v>
      </c>
      <c r="G156" s="3">
        <v>0.195370617202932</v>
      </c>
      <c r="H156" s="3">
        <v>4.9801681557207399E-2</v>
      </c>
      <c r="I156" s="3">
        <v>-2.3674342423804302E-2</v>
      </c>
      <c r="J156" s="3">
        <v>3.5464151317340598E-2</v>
      </c>
      <c r="K156" s="3">
        <v>3.1555306783200399E-2</v>
      </c>
      <c r="L156" s="3">
        <v>1.1751202434687601E-2</v>
      </c>
      <c r="M156" s="3">
        <v>0.18350943567754699</v>
      </c>
      <c r="N156" s="3">
        <v>-3.0461941287008399E-2</v>
      </c>
      <c r="O156" s="3">
        <v>9.3097561532698797E-2</v>
      </c>
    </row>
    <row r="157" spans="1:15" x14ac:dyDescent="0.25">
      <c r="A157" s="2">
        <v>42370</v>
      </c>
      <c r="B157" s="3">
        <v>0.77463212361325096</v>
      </c>
      <c r="C157">
        <v>0</v>
      </c>
      <c r="F157" s="5">
        <v>42370</v>
      </c>
      <c r="G157" s="3">
        <v>0.15090530834064</v>
      </c>
      <c r="H157" s="3">
        <v>0.10052338826289101</v>
      </c>
      <c r="I157" s="3">
        <v>3.60349194658583E-3</v>
      </c>
      <c r="J157" s="3">
        <v>2.5604438751667801E-2</v>
      </c>
      <c r="K157" s="3">
        <v>6.0409732686463401E-2</v>
      </c>
      <c r="L157" s="3">
        <v>7.9153794368881703E-2</v>
      </c>
      <c r="M157" s="3">
        <v>0.23672299789537599</v>
      </c>
      <c r="N157" s="3">
        <v>-4.12447349571071E-2</v>
      </c>
      <c r="O157" s="3">
        <v>0.15895370631785199</v>
      </c>
    </row>
    <row r="158" spans="1:15" x14ac:dyDescent="0.25">
      <c r="A158" s="2">
        <v>42401</v>
      </c>
      <c r="B158" s="3">
        <v>0.45467364844652097</v>
      </c>
      <c r="C158">
        <v>0</v>
      </c>
      <c r="F158" s="5">
        <v>42401</v>
      </c>
      <c r="G158" s="3">
        <v>-2.8120660780439701E-2</v>
      </c>
      <c r="H158" s="3">
        <v>7.6952508396810004E-2</v>
      </c>
      <c r="I158" s="3">
        <v>-0.12906350659972099</v>
      </c>
      <c r="J158" s="3">
        <v>3.8805047512894097E-2</v>
      </c>
      <c r="K158" s="3">
        <v>2.3101536014394301E-2</v>
      </c>
      <c r="L158" s="3">
        <v>0.110493677043375</v>
      </c>
      <c r="M158" s="3">
        <v>0.24153107114720601</v>
      </c>
      <c r="N158" s="3">
        <v>-1.3361302791640399E-2</v>
      </c>
      <c r="O158" s="3">
        <v>0.13433527850364199</v>
      </c>
    </row>
    <row r="159" spans="1:15" x14ac:dyDescent="0.25">
      <c r="A159" s="2">
        <v>42430</v>
      </c>
      <c r="B159" s="3">
        <v>0.44495737731611501</v>
      </c>
      <c r="C159">
        <v>0</v>
      </c>
      <c r="F159" s="5">
        <v>42430</v>
      </c>
      <c r="G159" s="3">
        <v>-9.5526697995248405E-2</v>
      </c>
      <c r="H159" s="3">
        <v>1.47826840114114E-2</v>
      </c>
      <c r="I159" s="3">
        <v>-0.108393620532077</v>
      </c>
      <c r="J159" s="3">
        <v>0.20541006656215599</v>
      </c>
      <c r="K159" s="3">
        <v>2.75413551736606E-2</v>
      </c>
      <c r="L159" s="3">
        <v>0.114501229808945</v>
      </c>
      <c r="M159" s="3">
        <v>0.191965261023953</v>
      </c>
      <c r="N159" s="3">
        <v>-9.5373648309345395E-3</v>
      </c>
      <c r="O159" s="3">
        <v>0.10421446409424701</v>
      </c>
    </row>
    <row r="160" spans="1:15" x14ac:dyDescent="0.25">
      <c r="A160" s="2">
        <v>42461</v>
      </c>
      <c r="B160" s="3">
        <v>0.46515284572120602</v>
      </c>
      <c r="C160">
        <v>0</v>
      </c>
      <c r="F160" s="5">
        <v>42461</v>
      </c>
      <c r="G160" s="3">
        <v>-6.6759242572905303E-2</v>
      </c>
      <c r="H160" s="3">
        <v>-3.9130998240208402E-2</v>
      </c>
      <c r="I160" s="3">
        <v>2.4481334856209999E-2</v>
      </c>
      <c r="J160" s="3">
        <v>0.228912180879348</v>
      </c>
      <c r="K160" s="3">
        <v>7.57216584780051E-3</v>
      </c>
      <c r="L160" s="3">
        <v>6.0040479555318202E-2</v>
      </c>
      <c r="M160" s="3">
        <v>0.15648839797709499</v>
      </c>
      <c r="N160" s="3">
        <v>1.1173791639752999E-2</v>
      </c>
      <c r="O160" s="3">
        <v>8.2374735778794006E-2</v>
      </c>
    </row>
    <row r="161" spans="1:15" x14ac:dyDescent="0.25">
      <c r="A161" s="2">
        <v>42491</v>
      </c>
      <c r="B161" s="3">
        <v>0.72106202265922603</v>
      </c>
      <c r="C161">
        <v>0</v>
      </c>
      <c r="F161" s="5">
        <v>42491</v>
      </c>
      <c r="G161" s="3">
        <v>2.9774695927398301E-2</v>
      </c>
      <c r="H161" s="3">
        <v>-2.6472197323080299E-3</v>
      </c>
      <c r="I161" s="3">
        <v>8.9041983555474394E-2</v>
      </c>
      <c r="J161" s="3">
        <v>0.22292214939896399</v>
      </c>
      <c r="K161" s="3">
        <v>2.7880495151321301E-2</v>
      </c>
      <c r="L161" s="3">
        <v>5.8420631937121797E-2</v>
      </c>
      <c r="M161" s="3">
        <v>0.174915843000987</v>
      </c>
      <c r="N161" s="3">
        <v>-2.66696559139471E-3</v>
      </c>
      <c r="O161" s="3">
        <v>0.123420409011661</v>
      </c>
    </row>
    <row r="162" spans="1:15" x14ac:dyDescent="0.25">
      <c r="A162" s="2">
        <v>42522</v>
      </c>
      <c r="B162" s="3">
        <v>0.57353928714915203</v>
      </c>
      <c r="C162">
        <v>0</v>
      </c>
      <c r="F162" s="5">
        <v>42522</v>
      </c>
      <c r="G162" s="3">
        <v>4.3068761671489902E-2</v>
      </c>
      <c r="H162" s="3">
        <v>-6.9733151192927798E-4</v>
      </c>
      <c r="I162" s="3">
        <v>4.9587377938036803E-2</v>
      </c>
      <c r="J162" s="3">
        <v>0.108031210555201</v>
      </c>
      <c r="K162" s="3">
        <v>5.2436173289986303E-3</v>
      </c>
      <c r="L162" s="3">
        <v>5.4273039201990003E-2</v>
      </c>
      <c r="M162" s="3">
        <v>0.15468452582447501</v>
      </c>
      <c r="N162" s="3">
        <v>1.3775902672994301E-2</v>
      </c>
      <c r="O162" s="3">
        <v>0.14557218346789499</v>
      </c>
    </row>
    <row r="163" spans="1:15" x14ac:dyDescent="0.25">
      <c r="A163" s="2">
        <v>42552</v>
      </c>
      <c r="B163" s="3">
        <v>0.42496005874767501</v>
      </c>
      <c r="C163">
        <v>0</v>
      </c>
      <c r="F163" s="5">
        <v>42552</v>
      </c>
      <c r="G163" s="3">
        <v>3.9392460853191799E-2</v>
      </c>
      <c r="H163" s="3">
        <v>-1.9495200825494701E-2</v>
      </c>
      <c r="I163" s="3">
        <v>1.3489012540483399E-2</v>
      </c>
      <c r="J163" s="3">
        <v>0.107601249857831</v>
      </c>
      <c r="K163" s="3">
        <v>-2.50546867823398E-2</v>
      </c>
      <c r="L163" s="3">
        <v>3.6694415477680903E-2</v>
      </c>
      <c r="M163" s="3">
        <v>0.10303994580536199</v>
      </c>
      <c r="N163" s="3">
        <v>4.2121602942968399E-2</v>
      </c>
      <c r="O163" s="3">
        <v>0.12717125887799199</v>
      </c>
    </row>
    <row r="164" spans="1:15" x14ac:dyDescent="0.25">
      <c r="A164" s="2">
        <v>42583</v>
      </c>
      <c r="B164" s="3">
        <v>0.21368995336468799</v>
      </c>
      <c r="C164">
        <v>0</v>
      </c>
      <c r="F164" s="5">
        <v>42583</v>
      </c>
      <c r="G164" s="3">
        <v>5.8491258664871003E-2</v>
      </c>
      <c r="H164" s="3">
        <v>-5.73530002019879E-2</v>
      </c>
      <c r="I164" s="3">
        <v>-5.3935841001776098E-2</v>
      </c>
      <c r="J164" s="3">
        <v>0.101905269523897</v>
      </c>
      <c r="K164" s="3">
        <v>-3.4129064534410003E-2</v>
      </c>
      <c r="L164" s="3">
        <v>1.41019685216045E-2</v>
      </c>
      <c r="M164" s="3">
        <v>7.2382589536563097E-2</v>
      </c>
      <c r="N164" s="3">
        <v>4.4515268626029302E-2</v>
      </c>
      <c r="O164" s="3">
        <v>6.7711504229896899E-2</v>
      </c>
    </row>
    <row r="165" spans="1:15" x14ac:dyDescent="0.25">
      <c r="A165" s="2">
        <v>42614</v>
      </c>
      <c r="B165" s="3">
        <v>0.30964882041179997</v>
      </c>
      <c r="C165">
        <v>0</v>
      </c>
      <c r="F165" s="5">
        <v>42614</v>
      </c>
      <c r="G165" s="3">
        <v>8.1739722354959896E-2</v>
      </c>
      <c r="H165" s="3">
        <v>-6.14761793326489E-2</v>
      </c>
      <c r="I165" s="3">
        <v>1.45209620746763E-2</v>
      </c>
      <c r="J165" s="3">
        <v>6.9092522882131899E-2</v>
      </c>
      <c r="K165" s="3">
        <v>-3.0065873693448798E-2</v>
      </c>
      <c r="L165" s="3">
        <v>6.3526933268663001E-3</v>
      </c>
      <c r="M165" s="3">
        <v>9.1916902317360799E-2</v>
      </c>
      <c r="N165" s="3">
        <v>4.1724462698336198E-2</v>
      </c>
      <c r="O165" s="3">
        <v>9.5843607783566598E-2</v>
      </c>
    </row>
    <row r="166" spans="1:15" x14ac:dyDescent="0.25">
      <c r="A166" s="2">
        <v>42644</v>
      </c>
      <c r="B166" s="3">
        <v>0.45948942989243302</v>
      </c>
      <c r="C166">
        <v>0</v>
      </c>
      <c r="F166" s="5">
        <v>42644</v>
      </c>
      <c r="G166" s="3">
        <v>0.11730799404766699</v>
      </c>
      <c r="H166" s="3">
        <v>-3.4817065932520597E-2</v>
      </c>
      <c r="I166" s="3">
        <v>-6.5395974104848703E-3</v>
      </c>
      <c r="J166" s="3">
        <v>7.2063605863452604E-2</v>
      </c>
      <c r="K166" s="3">
        <v>-2.10401353593502E-2</v>
      </c>
      <c r="L166" s="3">
        <v>3.3537974295066997E-2</v>
      </c>
      <c r="M166" s="3">
        <v>9.79001213777939E-2</v>
      </c>
      <c r="N166" s="3">
        <v>3.9352873772322002E-2</v>
      </c>
      <c r="O166" s="3">
        <v>0.161723659238486</v>
      </c>
    </row>
    <row r="167" spans="1:15" x14ac:dyDescent="0.25">
      <c r="A167" s="2">
        <v>42675</v>
      </c>
      <c r="B167" s="3">
        <v>0.49644221835529601</v>
      </c>
      <c r="C167">
        <v>0</v>
      </c>
      <c r="F167" s="5">
        <v>42675</v>
      </c>
      <c r="G167" s="3">
        <v>0.114811481877545</v>
      </c>
      <c r="H167" s="3">
        <v>-2.84143830700621E-2</v>
      </c>
      <c r="I167" s="3">
        <v>4.1118393390266898E-2</v>
      </c>
      <c r="J167" s="3">
        <v>7.1260446153244797E-2</v>
      </c>
      <c r="K167" s="3">
        <v>-7.3324259056248503E-3</v>
      </c>
      <c r="L167" s="3">
        <v>4.4535397628802903E-2</v>
      </c>
      <c r="M167" s="3">
        <v>8.7262131812002694E-2</v>
      </c>
      <c r="N167" s="3">
        <v>3.8700498101068299E-2</v>
      </c>
      <c r="O167" s="3">
        <v>0.13450067836805099</v>
      </c>
    </row>
    <row r="168" spans="1:15" x14ac:dyDescent="0.25">
      <c r="A168" s="2">
        <v>42705</v>
      </c>
      <c r="B168" s="3">
        <v>0.26536883207821499</v>
      </c>
      <c r="C168">
        <v>0</v>
      </c>
      <c r="F168" s="5">
        <v>42705</v>
      </c>
      <c r="G168" s="3">
        <v>1.6340254033638601E-2</v>
      </c>
      <c r="H168" s="3">
        <v>-2.9126705594929699E-2</v>
      </c>
      <c r="I168" s="3">
        <v>-3.5056629293079303E-2</v>
      </c>
      <c r="J168" s="3">
        <v>5.8304305426535002E-2</v>
      </c>
      <c r="K168" s="3">
        <v>-4.4535782020032298E-3</v>
      </c>
      <c r="L168" s="3">
        <v>4.5931120818864503E-2</v>
      </c>
      <c r="M168" s="3">
        <v>8.7262131812002694E-2</v>
      </c>
      <c r="N168" s="3">
        <v>4.4871204858541403E-2</v>
      </c>
      <c r="O168" s="3">
        <v>8.1296728218644906E-2</v>
      </c>
    </row>
    <row r="169" spans="1:15" x14ac:dyDescent="0.25">
      <c r="A169" s="2">
        <v>42736</v>
      </c>
      <c r="B169" s="3">
        <v>4.5676975653189199E-2</v>
      </c>
      <c r="C169">
        <v>0</v>
      </c>
      <c r="F169" s="5">
        <v>42736</v>
      </c>
      <c r="G169" s="3">
        <v>-9.5157730060200108E-3</v>
      </c>
      <c r="H169" s="3">
        <v>-5.4367948205569699E-2</v>
      </c>
      <c r="I169" s="3">
        <v>-4.8230599583103197E-2</v>
      </c>
      <c r="J169" s="3">
        <v>4.4025487212785597E-2</v>
      </c>
      <c r="K169" s="3">
        <v>-2.1812695083361901E-2</v>
      </c>
      <c r="L169" s="3">
        <v>6.7038840532713501E-2</v>
      </c>
      <c r="M169" s="3">
        <v>3.6314683657411799E-2</v>
      </c>
      <c r="N169" s="3">
        <v>4.6888626521277697E-2</v>
      </c>
      <c r="O169" s="3">
        <v>-1.46636463929447E-2</v>
      </c>
    </row>
    <row r="170" spans="1:15" x14ac:dyDescent="0.25">
      <c r="A170" s="2">
        <v>42767</v>
      </c>
      <c r="B170" s="3">
        <v>4.8460839270562898E-5</v>
      </c>
      <c r="C170">
        <v>0</v>
      </c>
      <c r="F170" s="5">
        <v>42767</v>
      </c>
      <c r="G170" s="3">
        <v>-9.2269621985365501E-3</v>
      </c>
      <c r="H170" s="3">
        <v>-8.7242084846624005E-2</v>
      </c>
      <c r="I170" s="3">
        <v>-5.4628675906648501E-2</v>
      </c>
      <c r="J170" s="3">
        <v>4.3052747806354097E-2</v>
      </c>
      <c r="K170" s="3">
        <v>-2.3361723315703398E-2</v>
      </c>
      <c r="L170" s="3">
        <v>7.1989977409428904E-2</v>
      </c>
      <c r="M170" s="3">
        <v>1.9601828152940599E-2</v>
      </c>
      <c r="N170" s="3">
        <v>3.58267629884527E-2</v>
      </c>
      <c r="O170" s="3">
        <v>4.0365907496066698E-3</v>
      </c>
    </row>
    <row r="171" spans="1:15" x14ac:dyDescent="0.25">
      <c r="A171" s="2">
        <v>42795</v>
      </c>
      <c r="B171" s="3">
        <v>0.10184145761002</v>
      </c>
      <c r="C171">
        <v>0</v>
      </c>
      <c r="F171" s="5">
        <v>42795</v>
      </c>
      <c r="G171" s="3">
        <v>2.75131101400619E-2</v>
      </c>
      <c r="H171" s="3">
        <v>-9.1349744959841397E-2</v>
      </c>
      <c r="I171" s="3">
        <v>1.8437055172405899E-2</v>
      </c>
      <c r="J171" s="3">
        <v>7.7205097414199106E-2</v>
      </c>
      <c r="K171" s="3">
        <v>-3.6123444256722897E-2</v>
      </c>
      <c r="L171" s="3">
        <v>3.2037267418328699E-2</v>
      </c>
      <c r="M171" s="3">
        <v>1.14456604714366E-2</v>
      </c>
      <c r="N171" s="3">
        <v>4.1819575864532499E-2</v>
      </c>
      <c r="O171" s="3">
        <v>2.08568803456201E-2</v>
      </c>
    </row>
    <row r="172" spans="1:15" x14ac:dyDescent="0.25">
      <c r="A172" s="2">
        <v>42826</v>
      </c>
      <c r="B172" s="3">
        <v>8.9443082763392107E-2</v>
      </c>
      <c r="C172">
        <v>0</v>
      </c>
      <c r="F172" s="5">
        <v>42826</v>
      </c>
      <c r="G172" s="3">
        <v>-5.1086145700408696E-3</v>
      </c>
      <c r="H172" s="3">
        <v>-0.11299497584822001</v>
      </c>
      <c r="I172" s="3">
        <v>3.0864239337795901E-2</v>
      </c>
      <c r="J172" s="3">
        <v>8.8029290076715894E-2</v>
      </c>
      <c r="K172" s="3">
        <v>-1.6127780811712102E-2</v>
      </c>
      <c r="L172" s="3">
        <v>2.4312906840063299E-3</v>
      </c>
      <c r="M172" s="3">
        <v>1.5309003829531801E-2</v>
      </c>
      <c r="N172" s="3">
        <v>4.0224036960222503E-2</v>
      </c>
      <c r="O172" s="3">
        <v>4.6816593105092903E-2</v>
      </c>
    </row>
    <row r="173" spans="1:15" x14ac:dyDescent="0.25">
      <c r="A173" s="2">
        <v>42856</v>
      </c>
      <c r="B173" s="3">
        <v>0.156495962234976</v>
      </c>
      <c r="C173">
        <v>0</v>
      </c>
      <c r="F173" s="5">
        <v>42856</v>
      </c>
      <c r="G173" s="3">
        <v>4.9046515854954897E-2</v>
      </c>
      <c r="H173" s="3">
        <v>-0.111575835862762</v>
      </c>
      <c r="I173" s="3">
        <v>8.4530636930732803E-2</v>
      </c>
      <c r="J173" s="3">
        <v>9.50656942362334E-2</v>
      </c>
      <c r="K173" s="3">
        <v>-3.3397537503249697E-2</v>
      </c>
      <c r="L173" s="3">
        <v>-5.9428137988643296E-3</v>
      </c>
      <c r="M173" s="3">
        <v>1.2725309473971699E-2</v>
      </c>
      <c r="N173" s="3">
        <v>5.2365935094970402E-2</v>
      </c>
      <c r="O173" s="3">
        <v>1.36780578089894E-2</v>
      </c>
    </row>
    <row r="174" spans="1:15" x14ac:dyDescent="0.25">
      <c r="A174" s="2">
        <v>42887</v>
      </c>
      <c r="B174" s="3">
        <v>0.11586350163536401</v>
      </c>
      <c r="C174">
        <v>0</v>
      </c>
      <c r="F174" s="5">
        <v>42887</v>
      </c>
      <c r="G174" s="3">
        <v>2.9949552587859599E-2</v>
      </c>
      <c r="H174" s="3">
        <v>-0.116652757089101</v>
      </c>
      <c r="I174" s="3">
        <v>8.2956004342309805E-2</v>
      </c>
      <c r="J174" s="3">
        <v>8.2647895713718597E-2</v>
      </c>
      <c r="K174" s="3">
        <v>-4.5499928049937403E-2</v>
      </c>
      <c r="L174" s="3">
        <v>1.72920776978558E-2</v>
      </c>
      <c r="M174" s="3">
        <v>9.4572198475744596E-3</v>
      </c>
      <c r="N174" s="3">
        <v>5.43653909903982E-2</v>
      </c>
      <c r="O174" s="3">
        <v>1.3480455946862299E-3</v>
      </c>
    </row>
    <row r="175" spans="1:15" x14ac:dyDescent="0.25">
      <c r="A175" s="2">
        <v>42917</v>
      </c>
      <c r="B175" s="3">
        <v>9.6206924466117505E-2</v>
      </c>
      <c r="C175">
        <v>0</v>
      </c>
      <c r="F175" s="5">
        <v>42917</v>
      </c>
      <c r="G175" s="3">
        <v>-7.8614523826719806E-3</v>
      </c>
      <c r="H175" s="3">
        <v>-0.10324438263402699</v>
      </c>
      <c r="I175" s="3">
        <v>0.107673856544948</v>
      </c>
      <c r="J175" s="3">
        <v>8.0263535366577904E-2</v>
      </c>
      <c r="K175" s="3">
        <v>-2.93497509622625E-2</v>
      </c>
      <c r="L175" s="3">
        <v>1.5482672517881E-2</v>
      </c>
      <c r="M175" s="3">
        <v>1.9438976110517502E-2</v>
      </c>
      <c r="N175" s="3">
        <v>4.28804349061645E-2</v>
      </c>
      <c r="O175" s="3">
        <v>-2.9076965001010199E-2</v>
      </c>
    </row>
    <row r="176" spans="1:15" x14ac:dyDescent="0.25">
      <c r="A176" s="2">
        <v>42948</v>
      </c>
      <c r="B176" s="3">
        <v>-0.136875975307162</v>
      </c>
      <c r="C176">
        <v>0</v>
      </c>
      <c r="F176" s="5">
        <v>42948</v>
      </c>
      <c r="G176" s="3">
        <v>-7.2478937323391807E-2</v>
      </c>
      <c r="H176" s="3">
        <v>-0.115633254640787</v>
      </c>
      <c r="I176" s="3">
        <v>2.16593835672414E-2</v>
      </c>
      <c r="J176" s="3">
        <v>7.83320580977616E-2</v>
      </c>
      <c r="K176" s="3">
        <v>-4.0570052213677099E-2</v>
      </c>
      <c r="L176" s="3">
        <v>2.12951365791634E-2</v>
      </c>
      <c r="M176" s="3">
        <v>-6.2285290458979703E-3</v>
      </c>
      <c r="N176" s="3">
        <v>4.1162026842228798E-2</v>
      </c>
      <c r="O176" s="3">
        <v>-6.4413807169803203E-2</v>
      </c>
    </row>
    <row r="177" spans="1:15" x14ac:dyDescent="0.25">
      <c r="A177" s="2">
        <v>42979</v>
      </c>
      <c r="B177" s="3">
        <v>-0.191117995564757</v>
      </c>
      <c r="C177">
        <v>0</v>
      </c>
      <c r="F177" s="5">
        <v>42979</v>
      </c>
      <c r="G177" s="3">
        <v>-7.37255925881279E-2</v>
      </c>
      <c r="H177" s="3">
        <v>-0.137293996409242</v>
      </c>
      <c r="I177" s="3">
        <v>2.3446694582054901E-2</v>
      </c>
      <c r="J177" s="3">
        <v>6.1990296919559498E-2</v>
      </c>
      <c r="K177" s="3">
        <v>-5.1260786349078803E-2</v>
      </c>
      <c r="L177" s="3">
        <v>1.9525745447222399E-2</v>
      </c>
      <c r="M177" s="3">
        <v>-8.2892136855280095E-3</v>
      </c>
      <c r="N177" s="3">
        <v>4.3197596552643797E-2</v>
      </c>
      <c r="O177" s="3">
        <v>-6.8708740034260807E-2</v>
      </c>
    </row>
    <row r="178" spans="1:15" x14ac:dyDescent="0.25">
      <c r="A178" s="2">
        <v>43009</v>
      </c>
      <c r="B178" s="3">
        <v>-0.179086408178427</v>
      </c>
      <c r="C178">
        <v>0</v>
      </c>
      <c r="F178" s="5">
        <v>43009</v>
      </c>
      <c r="G178" s="3">
        <v>-6.6074604863207306E-2</v>
      </c>
      <c r="H178" s="3">
        <v>-0.13406634458980099</v>
      </c>
      <c r="I178" s="3">
        <v>-2.7363902352304501E-2</v>
      </c>
      <c r="J178" s="3">
        <v>5.0220247002559698E-2</v>
      </c>
      <c r="K178" s="3">
        <v>-1.7955122110786901E-2</v>
      </c>
      <c r="L178" s="3">
        <v>2.04271974902706E-2</v>
      </c>
      <c r="M178" s="3">
        <v>-7.6249640343791199E-3</v>
      </c>
      <c r="N178" s="3">
        <v>3.2237030051550701E-2</v>
      </c>
      <c r="O178" s="3">
        <v>-2.8885944772329301E-2</v>
      </c>
    </row>
    <row r="179" spans="1:15" x14ac:dyDescent="0.25">
      <c r="A179" s="2">
        <v>43040</v>
      </c>
      <c r="B179" s="3">
        <v>8.1758265588613294E-2</v>
      </c>
      <c r="C179">
        <v>0</v>
      </c>
      <c r="F179" s="5">
        <v>43040</v>
      </c>
      <c r="G179" s="3">
        <v>-2.4384812669929201E-2</v>
      </c>
      <c r="H179" s="3">
        <v>-0.123723814996795</v>
      </c>
      <c r="I179" s="3">
        <v>6.8243115244254193E-2</v>
      </c>
      <c r="J179" s="3">
        <v>4.2730008173568597E-2</v>
      </c>
      <c r="K179" s="3">
        <v>2.9680208144757698E-2</v>
      </c>
      <c r="L179" s="3">
        <v>2.40942726282894E-2</v>
      </c>
      <c r="M179" s="3">
        <v>1.4738446318276199E-2</v>
      </c>
      <c r="N179" s="3">
        <v>1.39042843111001E-2</v>
      </c>
      <c r="O179" s="3">
        <v>3.6476558435091601E-2</v>
      </c>
    </row>
    <row r="180" spans="1:15" x14ac:dyDescent="0.25">
      <c r="A180" s="2">
        <v>43070</v>
      </c>
      <c r="B180" s="3">
        <v>7.1195376890907297E-2</v>
      </c>
      <c r="C180">
        <v>0</v>
      </c>
      <c r="F180" s="5">
        <v>43070</v>
      </c>
      <c r="G180" s="3">
        <v>-2.51533968277146E-2</v>
      </c>
      <c r="H180" s="3">
        <v>-9.8029029915357696E-2</v>
      </c>
      <c r="I180" s="3">
        <v>9.4882855177015099E-2</v>
      </c>
      <c r="J180" s="3">
        <v>4.5602935929424299E-2</v>
      </c>
      <c r="K180" s="3">
        <v>6.8924397513391604E-3</v>
      </c>
      <c r="L180" s="3">
        <v>2.7981782921448199E-2</v>
      </c>
      <c r="M180" s="3">
        <v>-1.8611884378013799E-2</v>
      </c>
      <c r="N180" s="3">
        <v>3.3210046548513499E-2</v>
      </c>
      <c r="O180" s="3">
        <v>4.4196276842530498E-3</v>
      </c>
    </row>
    <row r="181" spans="1:15" x14ac:dyDescent="0.25">
      <c r="A181" s="2">
        <v>43101</v>
      </c>
      <c r="B181" s="3">
        <v>0.20556917047069001</v>
      </c>
      <c r="C181">
        <v>0</v>
      </c>
      <c r="F181" s="5">
        <v>43101</v>
      </c>
      <c r="G181" s="3">
        <v>9.7952112998844501E-2</v>
      </c>
      <c r="H181" s="3">
        <v>-3.2982439877432899E-2</v>
      </c>
      <c r="I181" s="3">
        <v>7.1196624272220996E-2</v>
      </c>
      <c r="J181" s="3">
        <v>3.6061871729408099E-2</v>
      </c>
      <c r="K181" s="3">
        <v>6.8924397513391604E-3</v>
      </c>
      <c r="L181" s="3">
        <v>5.94331052685265E-2</v>
      </c>
      <c r="M181" s="3">
        <v>-4.9711919694715397E-2</v>
      </c>
      <c r="N181" s="3">
        <v>2.0031236694550598E-2</v>
      </c>
      <c r="O181" s="3">
        <v>-3.3038606720515499E-3</v>
      </c>
    </row>
    <row r="182" spans="1:15" x14ac:dyDescent="0.25">
      <c r="A182" s="2">
        <v>43132</v>
      </c>
      <c r="B182" s="3">
        <v>3.8593906734741203E-2</v>
      </c>
      <c r="C182">
        <v>0</v>
      </c>
      <c r="F182" s="5">
        <v>43132</v>
      </c>
      <c r="G182" s="3">
        <v>6.0303711782399599E-2</v>
      </c>
      <c r="H182" s="3">
        <v>-1.0057075248775501E-2</v>
      </c>
      <c r="I182" s="3">
        <v>-2.4802844258034599E-3</v>
      </c>
      <c r="J182" s="3">
        <v>3.8093065311924398E-2</v>
      </c>
      <c r="K182" s="3">
        <v>6.8924397513391604E-3</v>
      </c>
      <c r="L182" s="3">
        <v>5.0732899901742498E-2</v>
      </c>
      <c r="M182" s="3">
        <v>-4.7341970562971902E-2</v>
      </c>
      <c r="N182" s="3">
        <v>7.9974836802955297E-3</v>
      </c>
      <c r="O182" s="3">
        <v>-6.5546363455408999E-2</v>
      </c>
    </row>
    <row r="183" spans="1:15" x14ac:dyDescent="0.25">
      <c r="A183" s="2">
        <v>43160</v>
      </c>
      <c r="B183" s="3">
        <v>0.183510211507565</v>
      </c>
      <c r="C183">
        <v>0</v>
      </c>
      <c r="F183" s="5">
        <v>43160</v>
      </c>
      <c r="G183" s="3">
        <v>0.14264628714234501</v>
      </c>
      <c r="H183" s="3">
        <v>8.9718178802702803E-3</v>
      </c>
      <c r="I183" s="3">
        <v>-3.30193387937048E-3</v>
      </c>
      <c r="J183" s="3">
        <v>5.4856234660658303E-2</v>
      </c>
      <c r="K183" s="3">
        <v>6.8924397513391604E-3</v>
      </c>
      <c r="L183" s="3">
        <v>7.0497534924952296E-2</v>
      </c>
      <c r="M183" s="3">
        <v>-4.4317217683582502E-2</v>
      </c>
      <c r="N183" s="3">
        <v>4.3533741940080996E-3</v>
      </c>
      <c r="O183" s="3">
        <v>-5.7088325483055397E-2</v>
      </c>
    </row>
    <row r="184" spans="1:15" x14ac:dyDescent="0.25">
      <c r="A184" s="2">
        <v>43191</v>
      </c>
      <c r="B184" s="3">
        <v>0.14847022447691699</v>
      </c>
      <c r="C184">
        <v>0</v>
      </c>
      <c r="F184" s="5">
        <v>43191</v>
      </c>
      <c r="G184" s="3">
        <v>5.71431462678305E-2</v>
      </c>
      <c r="H184" s="3">
        <v>-3.0826346553813E-2</v>
      </c>
      <c r="I184" s="3">
        <v>9.7681508461926303E-2</v>
      </c>
      <c r="J184" s="3">
        <v>6.9964407661105704E-2</v>
      </c>
      <c r="K184" s="3">
        <v>6.8924397513391604E-3</v>
      </c>
      <c r="L184" s="3">
        <v>3.5309445816853198E-2</v>
      </c>
      <c r="M184" s="3">
        <v>-3.7571343232735303E-2</v>
      </c>
      <c r="N184" s="3">
        <v>-1.57750462935957E-4</v>
      </c>
      <c r="O184" s="3">
        <v>-4.9965283232652799E-2</v>
      </c>
    </row>
    <row r="185" spans="1:15" x14ac:dyDescent="0.25">
      <c r="A185" s="2">
        <v>43221</v>
      </c>
      <c r="B185" s="3">
        <v>0.21109597578341799</v>
      </c>
      <c r="C185">
        <v>0</v>
      </c>
      <c r="F185" s="5">
        <v>43221</v>
      </c>
      <c r="G185" s="3">
        <v>6.0805967221812703E-2</v>
      </c>
      <c r="H185" s="3">
        <v>-1.50382180505532E-2</v>
      </c>
      <c r="I185" s="3">
        <v>7.7806045267595506E-2</v>
      </c>
      <c r="J185" s="3">
        <v>6.3141526307673002E-2</v>
      </c>
      <c r="K185" s="3">
        <v>6.8924397513391604E-3</v>
      </c>
      <c r="L185" s="3">
        <v>4.0854073908035499E-2</v>
      </c>
      <c r="M185" s="3">
        <v>-1.7153786032672001E-2</v>
      </c>
      <c r="N185" s="3">
        <v>1.2918293279630599E-3</v>
      </c>
      <c r="O185" s="3">
        <v>-7.5039019177751201E-3</v>
      </c>
    </row>
    <row r="186" spans="1:15" x14ac:dyDescent="0.25">
      <c r="A186" s="2">
        <v>43252</v>
      </c>
      <c r="B186" s="3">
        <v>0.23244046043081701</v>
      </c>
      <c r="C186">
        <v>0</v>
      </c>
      <c r="F186" s="5">
        <v>43252</v>
      </c>
      <c r="G186" s="3">
        <v>3.9541050763001601E-2</v>
      </c>
      <c r="H186" s="3">
        <v>-1.52719663637621E-2</v>
      </c>
      <c r="I186" s="3">
        <v>5.56711347703151E-2</v>
      </c>
      <c r="J186" s="3">
        <v>4.4559148232865699E-2</v>
      </c>
      <c r="K186" s="3">
        <v>6.8924397513391604E-3</v>
      </c>
      <c r="L186" s="3">
        <v>5.0056301868680701E-2</v>
      </c>
      <c r="M186" s="3">
        <v>2.4912445941839698E-2</v>
      </c>
      <c r="N186" s="3">
        <v>3.0476606484651498E-3</v>
      </c>
      <c r="O186" s="3">
        <v>2.30322448180726E-2</v>
      </c>
    </row>
    <row r="187" spans="1:15" x14ac:dyDescent="0.25">
      <c r="A187" s="2">
        <v>43282</v>
      </c>
      <c r="B187" s="3">
        <v>0.203648391700648</v>
      </c>
      <c r="C187">
        <v>0</v>
      </c>
      <c r="F187" s="5">
        <v>43282</v>
      </c>
      <c r="G187" s="3">
        <v>3.8422488764601297E-2</v>
      </c>
      <c r="H187" s="3">
        <v>1.41041853040033E-2</v>
      </c>
      <c r="I187" s="3">
        <v>-2.3270371982478E-2</v>
      </c>
      <c r="J187" s="3">
        <v>5.0025069475789601E-2</v>
      </c>
      <c r="K187" s="3">
        <v>6.8924397513391604E-3</v>
      </c>
      <c r="L187" s="3">
        <v>4.3208044179378499E-2</v>
      </c>
      <c r="M187" s="3">
        <v>1.17008557390105E-2</v>
      </c>
      <c r="N187" s="3">
        <v>5.0583107093367602E-3</v>
      </c>
      <c r="O187" s="3">
        <v>5.7507369759667498E-2</v>
      </c>
    </row>
    <row r="188" spans="1:15" x14ac:dyDescent="0.25">
      <c r="A188" s="2">
        <v>43313</v>
      </c>
      <c r="B188" s="3">
        <v>0.26701712566797597</v>
      </c>
      <c r="C188">
        <v>0</v>
      </c>
      <c r="F188" s="5">
        <v>43313</v>
      </c>
      <c r="G188" s="3">
        <v>6.0163959921052897E-2</v>
      </c>
      <c r="H188" s="3">
        <v>-3.0626791060185499E-2</v>
      </c>
      <c r="I188" s="3">
        <v>1.7826230283081699E-2</v>
      </c>
      <c r="J188" s="3">
        <v>4.7314103071019298E-2</v>
      </c>
      <c r="K188" s="3">
        <v>6.8924397513391604E-3</v>
      </c>
      <c r="L188" s="3">
        <v>4.3900070130764003E-2</v>
      </c>
      <c r="M188" s="3">
        <v>3.1112093913713699E-2</v>
      </c>
      <c r="N188" s="3">
        <v>8.3830442743765398E-3</v>
      </c>
      <c r="O188" s="3">
        <v>8.2051975382814696E-2</v>
      </c>
    </row>
    <row r="189" spans="1:15" x14ac:dyDescent="0.25">
      <c r="A189" s="2">
        <v>43344</v>
      </c>
      <c r="B189" s="3">
        <v>0.48130218066740998</v>
      </c>
      <c r="C189">
        <v>0</v>
      </c>
      <c r="F189" s="5">
        <v>43344</v>
      </c>
      <c r="G189" s="3">
        <v>0.15725341672124199</v>
      </c>
      <c r="H189" s="3">
        <v>1.36299726101454E-2</v>
      </c>
      <c r="I189" s="3">
        <v>7.4417003095897605E-2</v>
      </c>
      <c r="J189" s="3">
        <v>3.66834854097213E-2</v>
      </c>
      <c r="K189" s="3">
        <v>6.8924397513391604E-3</v>
      </c>
      <c r="L189" s="3">
        <v>2.3661978498641999E-2</v>
      </c>
      <c r="M189" s="3">
        <v>5.8975071393683999E-2</v>
      </c>
      <c r="N189" s="3">
        <v>9.5842883363372201E-3</v>
      </c>
      <c r="O189" s="3">
        <v>0.1002045248504</v>
      </c>
    </row>
    <row r="190" spans="1:15" x14ac:dyDescent="0.25">
      <c r="A190" s="2">
        <v>43374</v>
      </c>
      <c r="B190" s="3">
        <v>0.50275222090955396</v>
      </c>
      <c r="C190">
        <v>0</v>
      </c>
      <c r="F190" s="5">
        <v>43374</v>
      </c>
      <c r="G190" s="3">
        <v>0.19292626266757401</v>
      </c>
      <c r="H190" s="3">
        <v>1.4780864472809199E-2</v>
      </c>
      <c r="I190" s="3">
        <v>0.107522672512654</v>
      </c>
      <c r="J190" s="3">
        <v>1.0856415032348399E-2</v>
      </c>
      <c r="K190" s="3">
        <v>6.8924397513391604E-3</v>
      </c>
      <c r="L190" s="3">
        <v>3.2968573737893601E-2</v>
      </c>
      <c r="M190" s="3">
        <v>5.5393408971406197E-2</v>
      </c>
      <c r="N190" s="3">
        <v>1.2808272399406E-2</v>
      </c>
      <c r="O190" s="3">
        <v>6.8603311364121303E-2</v>
      </c>
    </row>
    <row r="191" spans="1:15" x14ac:dyDescent="0.25">
      <c r="A191" s="2">
        <v>43405</v>
      </c>
      <c r="B191" s="3">
        <v>0.47310093477537302</v>
      </c>
      <c r="C191">
        <v>0</v>
      </c>
      <c r="F191" s="5">
        <v>43405</v>
      </c>
      <c r="G191" s="3">
        <v>0.18817762321478501</v>
      </c>
      <c r="H191" s="3">
        <v>5.5768393247635203E-2</v>
      </c>
      <c r="I191" s="3">
        <v>8.8975317882323601E-2</v>
      </c>
      <c r="J191" s="3">
        <v>9.8043606033342001E-3</v>
      </c>
      <c r="K191" s="3">
        <v>6.8924397513391604E-3</v>
      </c>
      <c r="L191" s="3">
        <v>8.4813664111593207E-3</v>
      </c>
      <c r="M191" s="3">
        <v>6.2839917367451897E-2</v>
      </c>
      <c r="N191" s="3">
        <v>2.0403234855673899E-2</v>
      </c>
      <c r="O191" s="3">
        <v>3.17582814416702E-2</v>
      </c>
    </row>
    <row r="192" spans="1:15" x14ac:dyDescent="0.25">
      <c r="A192" s="2">
        <v>43435</v>
      </c>
      <c r="B192" s="3">
        <v>0.101604834315165</v>
      </c>
      <c r="C192">
        <v>0</v>
      </c>
      <c r="F192" s="5">
        <v>43435</v>
      </c>
      <c r="G192" s="3">
        <v>3.2100890404904998E-2</v>
      </c>
      <c r="H192" s="3">
        <v>1.6648671833875198E-2</v>
      </c>
      <c r="I192" s="3">
        <v>-1.0705019101690401E-2</v>
      </c>
      <c r="J192" s="3">
        <v>-8.3840111084620202E-4</v>
      </c>
      <c r="K192" s="3">
        <v>6.8924397513391604E-3</v>
      </c>
      <c r="L192" s="3">
        <v>-2.5937264846494602E-2</v>
      </c>
      <c r="M192" s="3">
        <v>5.7338167721304803E-2</v>
      </c>
      <c r="N192" s="3">
        <v>3.10395518430099E-2</v>
      </c>
      <c r="O192" s="3">
        <v>-4.9342021802373298E-3</v>
      </c>
    </row>
    <row r="193" spans="1:15" x14ac:dyDescent="0.25">
      <c r="A193" s="2">
        <v>43466</v>
      </c>
      <c r="B193" s="3">
        <v>-2.82575182731503E-2</v>
      </c>
      <c r="C193">
        <v>0</v>
      </c>
      <c r="F193" s="5">
        <v>43466</v>
      </c>
      <c r="G193" s="3">
        <v>-2.2891570896304399E-2</v>
      </c>
      <c r="H193" s="3">
        <v>-2.24649269512547E-2</v>
      </c>
      <c r="I193" s="3">
        <v>-1.8751229491830099E-2</v>
      </c>
      <c r="J193" s="3">
        <v>-1.3393363276237901E-3</v>
      </c>
      <c r="K193" s="3">
        <v>2.8378394843582101E-2</v>
      </c>
      <c r="L193" s="3">
        <v>7.9695970807848807E-3</v>
      </c>
      <c r="M193" s="3">
        <v>2.90207283180626E-2</v>
      </c>
      <c r="N193" s="3">
        <v>1.82066604460141E-2</v>
      </c>
      <c r="O193" s="3">
        <v>-4.6385835294580999E-2</v>
      </c>
    </row>
    <row r="194" spans="1:15" x14ac:dyDescent="0.25">
      <c r="A194" s="2">
        <v>43497</v>
      </c>
      <c r="B194" s="3">
        <v>-0.12187527758498</v>
      </c>
      <c r="C194">
        <v>0</v>
      </c>
      <c r="F194" s="5">
        <v>43497</v>
      </c>
      <c r="G194" s="3">
        <v>-8.1309029679816902E-2</v>
      </c>
      <c r="H194" s="3">
        <v>-6.3640679435975303E-2</v>
      </c>
      <c r="I194" s="3">
        <v>-3.1565270977654901E-2</v>
      </c>
      <c r="J194" s="3">
        <v>5.0060280068513303E-3</v>
      </c>
      <c r="K194" s="3">
        <v>2.60386425365749E-2</v>
      </c>
      <c r="L194" s="3">
        <v>6.1030420322795098E-2</v>
      </c>
      <c r="M194" s="3">
        <v>2.8647582544065101E-4</v>
      </c>
      <c r="N194" s="3">
        <v>4.0473475817714199E-3</v>
      </c>
      <c r="O194" s="3">
        <v>-4.1769211764966598E-2</v>
      </c>
    </row>
    <row r="195" spans="1:15" x14ac:dyDescent="0.25">
      <c r="A195" s="2">
        <v>43525</v>
      </c>
      <c r="B195" s="3">
        <v>-0.15510376331381001</v>
      </c>
      <c r="C195">
        <v>0</v>
      </c>
      <c r="F195" s="5">
        <v>43525</v>
      </c>
      <c r="G195" s="3">
        <v>-9.4006254757876703E-2</v>
      </c>
      <c r="H195" s="3">
        <v>-9.2209686635624594E-2</v>
      </c>
      <c r="I195" s="3">
        <v>-8.4559309178019806E-2</v>
      </c>
      <c r="J195" s="3">
        <v>4.0633415634342397E-2</v>
      </c>
      <c r="K195" s="3">
        <v>2.3494023945610999E-2</v>
      </c>
      <c r="L195" s="3">
        <v>0.103146910195609</v>
      </c>
      <c r="M195" s="3">
        <v>7.2390372739854396E-3</v>
      </c>
      <c r="N195" s="3">
        <v>-7.0058802794561196E-3</v>
      </c>
      <c r="O195" s="3">
        <v>-5.1836019512382397E-2</v>
      </c>
    </row>
    <row r="196" spans="1:15" x14ac:dyDescent="0.25">
      <c r="A196" s="2">
        <v>43556</v>
      </c>
      <c r="B196" s="3">
        <v>3.2871494837259298E-2</v>
      </c>
      <c r="C196">
        <v>0</v>
      </c>
      <c r="F196" s="5">
        <v>43556</v>
      </c>
      <c r="G196" s="3">
        <v>6.0555969340012903E-3</v>
      </c>
      <c r="H196" s="3">
        <v>-7.8764995648737596E-2</v>
      </c>
      <c r="I196" s="3">
        <v>-1.45963884862708E-2</v>
      </c>
      <c r="J196" s="3">
        <v>5.8112378331300098E-2</v>
      </c>
      <c r="K196" s="3">
        <v>6.8308763983319903E-3</v>
      </c>
      <c r="L196" s="3">
        <v>9.0377246983986206E-2</v>
      </c>
      <c r="M196" s="3">
        <v>1.8509481375569401E-3</v>
      </c>
      <c r="N196" s="3">
        <v>7.3975751512228901E-3</v>
      </c>
      <c r="O196" s="3">
        <v>-4.4391742964131599E-2</v>
      </c>
    </row>
    <row r="197" spans="1:15" x14ac:dyDescent="0.25">
      <c r="A197" s="2">
        <v>43586</v>
      </c>
      <c r="B197" s="3">
        <v>8.5762621320638804E-2</v>
      </c>
      <c r="C197">
        <v>0</v>
      </c>
      <c r="F197" s="5">
        <v>43586</v>
      </c>
      <c r="G197" s="3">
        <v>-1.43971517839177E-2</v>
      </c>
      <c r="H197" s="3">
        <v>-7.8588848214371801E-2</v>
      </c>
      <c r="I197" s="3">
        <v>7.1641546706835299E-2</v>
      </c>
      <c r="J197" s="3">
        <v>5.0024003876319903E-2</v>
      </c>
      <c r="K197" s="3">
        <v>1.03818919869147E-2</v>
      </c>
      <c r="L197" s="3">
        <v>7.0492843297314603E-2</v>
      </c>
      <c r="M197" s="3">
        <v>1.4690342427484401E-2</v>
      </c>
      <c r="N197" s="3">
        <v>9.1812543464885807E-3</v>
      </c>
      <c r="O197" s="3">
        <v>-4.76632613224292E-2</v>
      </c>
    </row>
    <row r="198" spans="1:15" x14ac:dyDescent="0.25">
      <c r="A198" s="2">
        <v>43617</v>
      </c>
      <c r="B198" s="3">
        <v>0.20081746533616299</v>
      </c>
      <c r="C198">
        <v>0</v>
      </c>
      <c r="F198" s="5">
        <v>43617</v>
      </c>
      <c r="G198" s="3">
        <v>6.1827112200485403E-2</v>
      </c>
      <c r="H198" s="3">
        <v>-7.04756799106947E-2</v>
      </c>
      <c r="I198" s="3">
        <v>0.129104501681891</v>
      </c>
      <c r="J198" s="3">
        <v>4.3506424814663401E-2</v>
      </c>
      <c r="K198" s="3">
        <v>2.8450781380025599E-3</v>
      </c>
      <c r="L198" s="3">
        <v>6.0699939069087001E-2</v>
      </c>
      <c r="M198" s="3">
        <v>1.0174591015452599E-2</v>
      </c>
      <c r="N198" s="3">
        <v>9.8761304792174404E-3</v>
      </c>
      <c r="O198" s="3">
        <v>-4.6740632151942199E-2</v>
      </c>
    </row>
    <row r="199" spans="1:15" x14ac:dyDescent="0.25">
      <c r="A199" s="2">
        <v>43647</v>
      </c>
      <c r="B199" s="3">
        <v>0.10377273191443</v>
      </c>
      <c r="C199">
        <v>0</v>
      </c>
      <c r="F199" s="5">
        <v>43647</v>
      </c>
      <c r="G199" s="3">
        <v>8.3413479349085703E-2</v>
      </c>
      <c r="H199" s="3">
        <v>-7.0433873667953895E-2</v>
      </c>
      <c r="I199" s="3">
        <v>6.04335433960725E-2</v>
      </c>
      <c r="J199" s="3">
        <v>3.4236759555968201E-2</v>
      </c>
      <c r="K199" s="3">
        <v>-2.0239784278806999E-2</v>
      </c>
      <c r="L199" s="3">
        <v>5.9908848752276901E-2</v>
      </c>
      <c r="M199" s="3">
        <v>-2.6710010180784699E-2</v>
      </c>
      <c r="N199" s="3">
        <v>1.9896334477950701E-2</v>
      </c>
      <c r="O199" s="3">
        <v>-3.6732565489377901E-2</v>
      </c>
    </row>
    <row r="200" spans="1:15" x14ac:dyDescent="0.25">
      <c r="A200" s="2">
        <v>43678</v>
      </c>
      <c r="B200" s="3">
        <v>0.136184411644967</v>
      </c>
      <c r="C200">
        <v>0</v>
      </c>
      <c r="F200" s="5">
        <v>43678</v>
      </c>
      <c r="G200" s="3">
        <v>0.107981976971528</v>
      </c>
      <c r="H200" s="3">
        <v>-4.7039020889250903E-2</v>
      </c>
      <c r="I200" s="3">
        <v>4.19441123832556E-2</v>
      </c>
      <c r="J200" s="3">
        <v>3.7515424278531898E-2</v>
      </c>
      <c r="K200" s="3">
        <v>3.5622129945963301E-3</v>
      </c>
      <c r="L200" s="3">
        <v>4.0343479566322497E-2</v>
      </c>
      <c r="M200" s="3">
        <v>1.10095308001627E-2</v>
      </c>
      <c r="N200" s="3">
        <v>2.5394486071085398E-3</v>
      </c>
      <c r="O200" s="3">
        <v>-6.1672753067288498E-2</v>
      </c>
    </row>
    <row r="201" spans="1:15" x14ac:dyDescent="0.25">
      <c r="A201" s="2">
        <v>43709</v>
      </c>
      <c r="B201" s="3">
        <v>9.2144435793935095E-2</v>
      </c>
      <c r="C201">
        <v>0</v>
      </c>
      <c r="F201" s="5">
        <v>43709</v>
      </c>
      <c r="G201" s="3">
        <v>0.110668476737227</v>
      </c>
      <c r="H201" s="3">
        <v>-4.07594754714291E-2</v>
      </c>
      <c r="I201" s="3">
        <v>4.51905276384666E-2</v>
      </c>
      <c r="J201" s="3">
        <v>1.6783994239379599E-2</v>
      </c>
      <c r="K201" s="3">
        <v>-9.8081286575717394E-3</v>
      </c>
      <c r="L201" s="3">
        <v>1.7408483230204899E-2</v>
      </c>
      <c r="M201" s="3">
        <v>-9.8373629775976405E-3</v>
      </c>
      <c r="N201" s="3">
        <v>2.3567709386997401E-3</v>
      </c>
      <c r="O201" s="3">
        <v>-3.9858849883444597E-2</v>
      </c>
    </row>
    <row r="202" spans="1:15" x14ac:dyDescent="0.25">
      <c r="A202" s="2">
        <v>43739</v>
      </c>
      <c r="B202" s="3">
        <v>-4.7404462300779403E-2</v>
      </c>
      <c r="C202">
        <v>0</v>
      </c>
      <c r="F202" s="5">
        <v>43739</v>
      </c>
      <c r="G202" s="3">
        <v>-4.81889530887858E-3</v>
      </c>
      <c r="H202" s="3">
        <v>-5.7434087009531398E-2</v>
      </c>
      <c r="I202" s="3">
        <v>9.3300968055838901E-2</v>
      </c>
      <c r="J202" s="3">
        <v>1.1310778496725101E-2</v>
      </c>
      <c r="K202" s="3">
        <v>-5.0782996950756304E-3</v>
      </c>
      <c r="L202" s="3">
        <v>-1.20058139343717E-3</v>
      </c>
      <c r="M202" s="3">
        <v>4.07686357365988E-3</v>
      </c>
      <c r="N202" s="3">
        <v>-2.8708140896513299E-3</v>
      </c>
      <c r="O202" s="3">
        <v>-8.4690394930429097E-2</v>
      </c>
    </row>
    <row r="203" spans="1:15" x14ac:dyDescent="0.25">
      <c r="A203" s="2">
        <v>43770</v>
      </c>
      <c r="B203" s="3">
        <v>1.55587676759884E-2</v>
      </c>
      <c r="C203">
        <v>0</v>
      </c>
      <c r="F203" s="5">
        <v>43770</v>
      </c>
      <c r="G203" s="3">
        <v>3.1697554705107302E-2</v>
      </c>
      <c r="H203" s="3">
        <v>-7.4903946247719802E-2</v>
      </c>
      <c r="I203" s="3">
        <v>0.11265325234501</v>
      </c>
      <c r="J203" s="3">
        <v>2.2093925300427201E-2</v>
      </c>
      <c r="K203" s="3">
        <v>1.44976119451917E-2</v>
      </c>
      <c r="L203" s="3">
        <v>1.0290459038824E-2</v>
      </c>
      <c r="M203" s="3">
        <v>1.9912418494702801E-3</v>
      </c>
      <c r="N203" s="3">
        <v>-3.7012634006891101E-3</v>
      </c>
      <c r="O203" s="3">
        <v>-9.9060067859633505E-2</v>
      </c>
    </row>
    <row r="204" spans="1:15" x14ac:dyDescent="0.25">
      <c r="A204" s="2">
        <v>43800</v>
      </c>
      <c r="B204" s="3">
        <v>3.7729173110683398E-2</v>
      </c>
      <c r="C204">
        <v>0</v>
      </c>
      <c r="F204" s="5">
        <v>43800</v>
      </c>
      <c r="G204" s="3">
        <v>-1.1488873291645E-2</v>
      </c>
      <c r="H204" s="3">
        <v>-5.96553845669422E-2</v>
      </c>
      <c r="I204" s="3">
        <v>0.15795412935791101</v>
      </c>
      <c r="J204" s="3">
        <v>2.2080715008818599E-2</v>
      </c>
      <c r="K204" s="3">
        <v>1.18413328189294E-2</v>
      </c>
      <c r="L204" s="3">
        <v>4.1067235832785702E-2</v>
      </c>
      <c r="M204" s="3">
        <v>-9.0849266207422702E-3</v>
      </c>
      <c r="N204" s="3">
        <v>5.6541615038909997E-3</v>
      </c>
      <c r="O204" s="3">
        <v>-0.120639216932323</v>
      </c>
    </row>
    <row r="205" spans="1:15" x14ac:dyDescent="0.25">
      <c r="A205" s="2">
        <v>43831</v>
      </c>
      <c r="B205" s="3">
        <v>0.18222097151275199</v>
      </c>
      <c r="C205">
        <v>0</v>
      </c>
      <c r="F205" s="5">
        <v>43831</v>
      </c>
      <c r="G205" s="3">
        <v>4.8050597034233998E-2</v>
      </c>
      <c r="H205" s="3">
        <v>1.6933533339348699E-2</v>
      </c>
      <c r="I205" s="3">
        <v>0.10326501155196099</v>
      </c>
      <c r="J205" s="3">
        <v>3.4485725649737398E-2</v>
      </c>
      <c r="K205" s="3">
        <v>2.49576285609308E-3</v>
      </c>
      <c r="L205" s="3">
        <v>9.4171481495279805E-2</v>
      </c>
      <c r="M205" s="3">
        <v>-1.52509360126703E-2</v>
      </c>
      <c r="N205" s="3">
        <v>-4.9071976992050301E-3</v>
      </c>
      <c r="O205" s="3">
        <v>-9.7023006702027195E-2</v>
      </c>
    </row>
    <row r="206" spans="1:15" x14ac:dyDescent="0.25">
      <c r="A206" s="2">
        <v>43862</v>
      </c>
      <c r="B206" s="3">
        <v>0.77939945542069899</v>
      </c>
      <c r="C206">
        <v>0</v>
      </c>
      <c r="F206" s="5">
        <v>43862</v>
      </c>
      <c r="G206" s="3">
        <v>0.34709505010617298</v>
      </c>
      <c r="H206" s="3">
        <v>0.35736288910090602</v>
      </c>
      <c r="I206" s="3">
        <v>-4.32410739892784E-2</v>
      </c>
      <c r="J206" s="3">
        <v>3.9563606564718502E-2</v>
      </c>
      <c r="K206" s="3">
        <v>-1.2685913629515599E-2</v>
      </c>
      <c r="L206" s="3">
        <v>0.111636956007594</v>
      </c>
      <c r="M206" s="3">
        <v>-1.1851815686881701E-2</v>
      </c>
      <c r="N206" s="3">
        <v>-2.7084248527236999E-2</v>
      </c>
      <c r="O206" s="3">
        <v>1.8604005474219101E-2</v>
      </c>
    </row>
    <row r="207" spans="1:15" x14ac:dyDescent="0.25">
      <c r="A207" s="2">
        <v>43891</v>
      </c>
      <c r="B207" s="3">
        <v>1.21695923105828</v>
      </c>
      <c r="C207">
        <v>0</v>
      </c>
      <c r="F207" s="5">
        <v>43891</v>
      </c>
      <c r="G207" s="3">
        <v>0.28302152571767297</v>
      </c>
      <c r="H207" s="3">
        <v>0.46139544952634898</v>
      </c>
      <c r="I207" s="3">
        <v>-0.11226614442231</v>
      </c>
      <c r="J207" s="3">
        <v>0.14642422091750101</v>
      </c>
      <c r="K207" s="3">
        <v>0.14258805599152499</v>
      </c>
      <c r="L207" s="3">
        <v>6.9560542288861701E-2</v>
      </c>
      <c r="M207" s="3">
        <v>0.26296337282759102</v>
      </c>
      <c r="N207" s="3">
        <v>-0.13900632072397201</v>
      </c>
      <c r="O207" s="3">
        <v>0.102278528935067</v>
      </c>
    </row>
    <row r="208" spans="1:15" x14ac:dyDescent="0.25">
      <c r="A208" s="2">
        <v>43922</v>
      </c>
      <c r="B208" s="3">
        <v>1.2311561666870201</v>
      </c>
      <c r="C208">
        <v>0</v>
      </c>
      <c r="F208" s="5">
        <v>43922</v>
      </c>
      <c r="G208" s="3">
        <v>0.18280188996795901</v>
      </c>
      <c r="H208" s="3">
        <v>0.45304207723791501</v>
      </c>
      <c r="I208" s="3">
        <v>4.7298182192154299E-3</v>
      </c>
      <c r="J208" s="3">
        <v>0.19329950304150301</v>
      </c>
      <c r="K208" s="3">
        <v>0.16871161783142699</v>
      </c>
      <c r="L208" s="3">
        <v>-2.9748798092300899E-2</v>
      </c>
      <c r="M208" s="3">
        <v>0.33830755282988501</v>
      </c>
      <c r="N208" s="3">
        <v>-0.215333346559198</v>
      </c>
      <c r="O208" s="3">
        <v>0.13534585221062001</v>
      </c>
    </row>
    <row r="209" spans="1:15" x14ac:dyDescent="0.25">
      <c r="A209" s="2">
        <v>43952</v>
      </c>
      <c r="B209" s="3">
        <v>0.52018117684744303</v>
      </c>
      <c r="C209">
        <v>0</v>
      </c>
      <c r="F209" s="5">
        <v>43952</v>
      </c>
      <c r="G209" s="3">
        <v>-0.22629166926650901</v>
      </c>
      <c r="H209" s="3">
        <v>0.18776241438542199</v>
      </c>
      <c r="I209" s="3">
        <v>0.20020377811541801</v>
      </c>
      <c r="J209" s="3">
        <v>0.19960738661417499</v>
      </c>
      <c r="K209" s="3">
        <v>2.9032311467120601E-2</v>
      </c>
      <c r="L209" s="3">
        <v>-4.7674577376773102E-2</v>
      </c>
      <c r="M209" s="3">
        <v>0.27474167713442699</v>
      </c>
      <c r="N209" s="3">
        <v>-0.18473706921130201</v>
      </c>
      <c r="O209" s="3">
        <v>8.7536924985464504E-2</v>
      </c>
    </row>
    <row r="210" spans="1:15" x14ac:dyDescent="0.25">
      <c r="A210" s="2">
        <v>43983</v>
      </c>
      <c r="B210" s="3">
        <v>0.24177880794145401</v>
      </c>
      <c r="C210">
        <v>0</v>
      </c>
      <c r="F210" s="5">
        <v>43983</v>
      </c>
      <c r="G210" s="3">
        <v>-0.18749395613467601</v>
      </c>
      <c r="H210" s="3">
        <v>7.6083492045321804E-2</v>
      </c>
      <c r="I210" s="3">
        <v>0.22710450742229099</v>
      </c>
      <c r="J210" s="3">
        <v>0.11018464942628201</v>
      </c>
      <c r="K210" s="3">
        <v>1.02347377537697E-2</v>
      </c>
      <c r="L210" s="3">
        <v>4.6672199191224303E-3</v>
      </c>
      <c r="M210" s="3">
        <v>0.148892222977447</v>
      </c>
      <c r="N210" s="3">
        <v>-0.176403933975429</v>
      </c>
      <c r="O210" s="3">
        <v>2.85098685073241E-2</v>
      </c>
    </row>
    <row r="211" spans="1:15" x14ac:dyDescent="0.25">
      <c r="A211" s="2">
        <v>44013</v>
      </c>
      <c r="B211" s="3">
        <v>0.17901974675604501</v>
      </c>
      <c r="C211">
        <v>0</v>
      </c>
      <c r="F211" s="5">
        <v>44013</v>
      </c>
      <c r="G211" s="3">
        <v>-0.13779446154546299</v>
      </c>
      <c r="H211" s="3">
        <v>3.0450621035503399E-2</v>
      </c>
      <c r="I211" s="3">
        <v>0.150536380817859</v>
      </c>
      <c r="J211" s="3">
        <v>6.9189651659998103E-2</v>
      </c>
      <c r="K211" s="3">
        <v>3.4712724785683297E-2</v>
      </c>
      <c r="L211" s="3">
        <v>3.5381210311293099E-2</v>
      </c>
      <c r="M211" s="3">
        <v>0.169089237251698</v>
      </c>
      <c r="N211" s="3">
        <v>-0.20111264017111599</v>
      </c>
      <c r="O211" s="3">
        <v>2.8567022610589798E-2</v>
      </c>
    </row>
    <row r="212" spans="1:15" x14ac:dyDescent="0.25">
      <c r="A212" s="2">
        <v>44044</v>
      </c>
      <c r="B212" s="3">
        <v>0.267924555171979</v>
      </c>
      <c r="C212">
        <v>0</v>
      </c>
      <c r="F212" s="5">
        <v>44044</v>
      </c>
      <c r="G212" s="3">
        <v>1.38738811652742E-2</v>
      </c>
      <c r="H212" s="3">
        <v>4.6350970568367898E-5</v>
      </c>
      <c r="I212" s="3">
        <v>0.200180500524855</v>
      </c>
      <c r="J212" s="3">
        <v>3.3718959405991102E-2</v>
      </c>
      <c r="K212" s="3">
        <v>2.6251096460678101E-2</v>
      </c>
      <c r="L212" s="3">
        <v>2.3969192422139802E-3</v>
      </c>
      <c r="M212" s="3">
        <v>0.161177330818501</v>
      </c>
      <c r="N212" s="3">
        <v>-0.21114149868783599</v>
      </c>
      <c r="O212" s="3">
        <v>4.1421015271732399E-2</v>
      </c>
    </row>
    <row r="213" spans="1:15" x14ac:dyDescent="0.25">
      <c r="A213" s="2">
        <v>44075</v>
      </c>
      <c r="B213" s="3">
        <v>0.18720996042327501</v>
      </c>
      <c r="C213">
        <v>0</v>
      </c>
      <c r="F213" s="5">
        <v>44075</v>
      </c>
      <c r="G213" s="3">
        <v>7.9316497218318197E-2</v>
      </c>
      <c r="H213" s="3">
        <v>1.3211272404533901E-2</v>
      </c>
      <c r="I213" s="3">
        <v>0.151569430033237</v>
      </c>
      <c r="J213" s="3">
        <v>3.09951877607825E-2</v>
      </c>
      <c r="K213" s="3">
        <v>2.78702528822527E-2</v>
      </c>
      <c r="L213" s="3">
        <v>-4.13681396025464E-2</v>
      </c>
      <c r="M213" s="3">
        <v>0.155844906749181</v>
      </c>
      <c r="N213" s="3">
        <v>-0.22702566516856801</v>
      </c>
      <c r="O213" s="3">
        <v>-3.2037818539150998E-3</v>
      </c>
    </row>
    <row r="214" spans="1:15" x14ac:dyDescent="0.25">
      <c r="A214" s="2">
        <v>44105</v>
      </c>
      <c r="B214" s="3">
        <v>0.107963093336578</v>
      </c>
      <c r="C214">
        <v>0</v>
      </c>
      <c r="F214" s="5">
        <v>44105</v>
      </c>
      <c r="G214" s="3">
        <v>4.6928733909386698E-2</v>
      </c>
      <c r="H214" s="3">
        <v>1.43438233215429E-2</v>
      </c>
      <c r="I214" s="3">
        <v>0.15591035170520501</v>
      </c>
      <c r="J214" s="3">
        <v>1.9806941384082E-2</v>
      </c>
      <c r="K214" s="3">
        <v>3.5641208742530503E-2</v>
      </c>
      <c r="L214" s="3">
        <v>-4.9451344174055098E-2</v>
      </c>
      <c r="M214" s="3">
        <v>0.137724047577094</v>
      </c>
      <c r="N214" s="3">
        <v>-0.230418643800297</v>
      </c>
      <c r="O214" s="3">
        <v>-2.25220253289109E-2</v>
      </c>
    </row>
    <row r="215" spans="1:15" x14ac:dyDescent="0.25">
      <c r="A215" s="2">
        <v>44136</v>
      </c>
      <c r="B215" s="3">
        <v>-0.28795593770053302</v>
      </c>
      <c r="C215">
        <v>0</v>
      </c>
      <c r="F215" s="5">
        <v>44136</v>
      </c>
      <c r="G215" s="3">
        <v>-7.2610073636261999E-2</v>
      </c>
      <c r="H215" s="3">
        <v>-2.3450860511081001E-2</v>
      </c>
      <c r="I215" s="3">
        <v>5.9278274368763102E-2</v>
      </c>
      <c r="J215" s="3">
        <v>2.1446710701859901E-2</v>
      </c>
      <c r="K215" s="3">
        <v>-6.81216044213324E-3</v>
      </c>
      <c r="L215" s="3">
        <v>-4.8923585480676102E-2</v>
      </c>
      <c r="M215" s="3">
        <v>7.4879241700825994E-2</v>
      </c>
      <c r="N215" s="3">
        <v>-0.19653829016073401</v>
      </c>
      <c r="O215" s="3">
        <v>-9.5225194241096003E-2</v>
      </c>
    </row>
    <row r="216" spans="1:15" x14ac:dyDescent="0.25">
      <c r="A216" s="2">
        <v>44166</v>
      </c>
      <c r="B216" s="3">
        <v>-0.31353707351483301</v>
      </c>
      <c r="C216">
        <v>0</v>
      </c>
      <c r="F216" s="5">
        <v>44166</v>
      </c>
      <c r="G216" s="3">
        <v>-0.188742702165799</v>
      </c>
      <c r="H216" s="3">
        <v>-2.8533687550759201E-2</v>
      </c>
      <c r="I216" s="3">
        <v>0.105232698293018</v>
      </c>
      <c r="J216" s="3">
        <v>3.07928021952266E-2</v>
      </c>
      <c r="K216" s="3">
        <v>-1.6004701443916199E-2</v>
      </c>
      <c r="L216" s="3">
        <v>-4.2147411865337901E-2</v>
      </c>
      <c r="M216" s="3">
        <v>3.4207536416255603E-2</v>
      </c>
      <c r="N216" s="3">
        <v>-0.180579137264963</v>
      </c>
      <c r="O216" s="3">
        <v>-2.7762470128556899E-2</v>
      </c>
    </row>
    <row r="217" spans="1:15" x14ac:dyDescent="0.25">
      <c r="A217" s="2">
        <v>44197</v>
      </c>
      <c r="B217" s="3">
        <v>-0.29388720412501301</v>
      </c>
      <c r="C217">
        <v>0</v>
      </c>
      <c r="F217" s="5">
        <v>44197</v>
      </c>
      <c r="G217" s="3">
        <v>-0.188839151603058</v>
      </c>
      <c r="H217" s="3">
        <v>-2.64483383982894E-2</v>
      </c>
      <c r="I217" s="3">
        <v>5.6857692387723001E-2</v>
      </c>
      <c r="J217" s="3">
        <v>2.44319733762637E-2</v>
      </c>
      <c r="K217" s="3">
        <v>-2.3337580824328099E-2</v>
      </c>
      <c r="L217" s="3">
        <v>-1.4687799123550701E-2</v>
      </c>
      <c r="M217" s="3">
        <v>5.7369455142682699E-2</v>
      </c>
      <c r="N217" s="3">
        <v>-0.17294333251058899</v>
      </c>
      <c r="O217" s="3">
        <v>-6.2901225718665502E-3</v>
      </c>
    </row>
    <row r="218" spans="1:15" x14ac:dyDescent="0.25">
      <c r="A218" s="2">
        <v>44228</v>
      </c>
      <c r="B218" s="3">
        <v>-9.6490693444772097E-2</v>
      </c>
      <c r="C218">
        <v>0</v>
      </c>
      <c r="F218" s="5">
        <v>44228</v>
      </c>
      <c r="G218" s="3">
        <v>-0.15549374463184901</v>
      </c>
      <c r="H218" s="3">
        <v>-1.8877705475224E-3</v>
      </c>
      <c r="I218" s="3">
        <v>0.13968792064636901</v>
      </c>
      <c r="J218" s="3">
        <v>3.3951560962705199E-2</v>
      </c>
      <c r="K218" s="3">
        <v>-3.2014392224635403E-2</v>
      </c>
      <c r="L218" s="3">
        <v>1.7990686864889398E-2</v>
      </c>
      <c r="M218" s="3">
        <v>4.4934530788868603E-2</v>
      </c>
      <c r="N218" s="3">
        <v>-0.169978274667585</v>
      </c>
      <c r="O218" s="3">
        <v>2.6318789363987901E-2</v>
      </c>
    </row>
    <row r="219" spans="1:15" x14ac:dyDescent="0.25">
      <c r="A219" s="2">
        <v>44256</v>
      </c>
      <c r="B219" s="3">
        <v>1.9419543469347399E-2</v>
      </c>
      <c r="C219">
        <v>0</v>
      </c>
      <c r="F219" s="5">
        <v>44256</v>
      </c>
      <c r="G219" s="3">
        <v>-5.31304677161493E-2</v>
      </c>
      <c r="H219" s="3">
        <v>-4.3302351023269698E-3</v>
      </c>
      <c r="I219" s="3">
        <v>0.149206581655905</v>
      </c>
      <c r="J219" s="3">
        <v>3.6875869312109497E-2</v>
      </c>
      <c r="K219" s="3">
        <v>3.2867017006306301E-2</v>
      </c>
      <c r="L219" s="3">
        <v>2.9430022504528499E-2</v>
      </c>
      <c r="M219" s="3">
        <v>5.9867240435848998E-2</v>
      </c>
      <c r="N219" s="3">
        <v>-0.20784846951152799</v>
      </c>
      <c r="O219" s="3">
        <v>-2.35180151153461E-2</v>
      </c>
    </row>
    <row r="220" spans="1:15" x14ac:dyDescent="0.25">
      <c r="A220" s="2">
        <v>44287</v>
      </c>
      <c r="B220" s="3">
        <v>5.55601675782737E-2</v>
      </c>
      <c r="C220">
        <v>0</v>
      </c>
      <c r="F220" s="5">
        <v>44287</v>
      </c>
      <c r="G220" s="3">
        <v>1.73079215338518E-2</v>
      </c>
      <c r="H220" s="3">
        <v>-9.7093457973177807E-3</v>
      </c>
      <c r="I220" s="3">
        <v>0.199230629453921</v>
      </c>
      <c r="J220" s="3">
        <v>4.7186462608733298E-2</v>
      </c>
      <c r="K220" s="3">
        <v>2.1976096566820799E-2</v>
      </c>
      <c r="L220" s="3">
        <v>1.48757617384169E-2</v>
      </c>
      <c r="M220" s="3">
        <v>5.0262275996227297E-2</v>
      </c>
      <c r="N220" s="3">
        <v>-0.20329602891725501</v>
      </c>
      <c r="O220" s="3">
        <v>-8.2273605605124603E-2</v>
      </c>
    </row>
    <row r="221" spans="1:15" x14ac:dyDescent="0.25">
      <c r="A221" s="2">
        <v>44317</v>
      </c>
      <c r="B221" s="3">
        <v>-6.4974556686294802E-2</v>
      </c>
      <c r="C221">
        <v>0</v>
      </c>
      <c r="F221" s="5">
        <v>44317</v>
      </c>
      <c r="G221" s="3">
        <v>5.2678833697830801E-2</v>
      </c>
      <c r="H221" s="3">
        <v>-3.7921097464415097E-2</v>
      </c>
      <c r="I221" s="3">
        <v>9.9599093984625894E-2</v>
      </c>
      <c r="J221" s="3">
        <v>7.3293030043441301E-2</v>
      </c>
      <c r="K221" s="3">
        <v>2.2508320512028199E-2</v>
      </c>
      <c r="L221" s="3">
        <v>-3.8369790291587799E-3</v>
      </c>
      <c r="M221" s="3">
        <v>2.60817724919589E-2</v>
      </c>
      <c r="N221" s="3">
        <v>-0.21394244555636499</v>
      </c>
      <c r="O221" s="3">
        <v>-8.3435085366240197E-2</v>
      </c>
    </row>
    <row r="222" spans="1:15" x14ac:dyDescent="0.25">
      <c r="A222" s="2">
        <v>44348</v>
      </c>
      <c r="B222" s="3">
        <v>-4.8081895398221101E-2</v>
      </c>
      <c r="C222">
        <v>0</v>
      </c>
      <c r="F222" s="5">
        <v>44348</v>
      </c>
      <c r="G222" s="3">
        <v>5.4976162140126503E-2</v>
      </c>
      <c r="H222" s="3">
        <v>-4.9922504735865E-3</v>
      </c>
      <c r="I222" s="3">
        <v>2.70685607022422E-2</v>
      </c>
      <c r="J222" s="3">
        <v>7.6347063465414602E-2</v>
      </c>
      <c r="K222" s="3">
        <v>1.9086984591404399E-2</v>
      </c>
      <c r="L222" s="3">
        <v>3.2382941615744898E-2</v>
      </c>
      <c r="M222" s="3">
        <v>4.3763836993702303E-3</v>
      </c>
      <c r="N222" s="3">
        <v>-0.202618954388258</v>
      </c>
      <c r="O222" s="3">
        <v>-5.4708786750679597E-2</v>
      </c>
    </row>
    <row r="223" spans="1:15" x14ac:dyDescent="0.25">
      <c r="A223" s="2">
        <v>44378</v>
      </c>
      <c r="B223" s="3">
        <v>-3.4904946177127298E-2</v>
      </c>
      <c r="C223">
        <v>0</v>
      </c>
      <c r="F223" s="5">
        <v>44378</v>
      </c>
      <c r="G223" s="3">
        <v>1.9594631427646302E-2</v>
      </c>
      <c r="H223" s="3">
        <v>-1.2728311381225099E-2</v>
      </c>
      <c r="I223" s="3">
        <v>1.47827690103939E-2</v>
      </c>
      <c r="J223" s="3">
        <v>6.4043588777451504E-2</v>
      </c>
      <c r="K223" s="3">
        <v>2.8648665331446499E-2</v>
      </c>
      <c r="L223" s="3">
        <v>4.9265503926965798E-2</v>
      </c>
      <c r="M223" s="3">
        <v>2.1644555239074399E-2</v>
      </c>
      <c r="N223" s="3">
        <v>-0.20152582374569</v>
      </c>
      <c r="O223" s="3">
        <v>-1.8630524763190399E-2</v>
      </c>
    </row>
    <row r="224" spans="1:15" x14ac:dyDescent="0.25">
      <c r="A224" s="2">
        <v>44409</v>
      </c>
      <c r="B224" s="3">
        <v>5.1928321215076602E-2</v>
      </c>
      <c r="C224">
        <v>0</v>
      </c>
      <c r="F224" s="5">
        <v>44409</v>
      </c>
      <c r="G224" s="3">
        <v>0.103498439923407</v>
      </c>
      <c r="H224" s="3">
        <v>1.20704977611347E-2</v>
      </c>
      <c r="I224" s="3">
        <v>4.33010068640549E-2</v>
      </c>
      <c r="J224" s="3">
        <v>3.58851449653401E-2</v>
      </c>
      <c r="K224" s="3">
        <v>2.2241603464452701E-2</v>
      </c>
      <c r="L224" s="3">
        <v>5.7572701022679799E-2</v>
      </c>
      <c r="M224" s="3">
        <v>2.49218161356023E-2</v>
      </c>
      <c r="N224" s="3">
        <v>-0.207035812554662</v>
      </c>
      <c r="O224" s="3">
        <v>-4.0527076366933597E-2</v>
      </c>
    </row>
    <row r="225" spans="1:15" x14ac:dyDescent="0.25">
      <c r="A225" s="2">
        <v>44440</v>
      </c>
      <c r="B225" s="3">
        <v>-4.9283294695155598E-2</v>
      </c>
      <c r="C225">
        <v>0</v>
      </c>
      <c r="F225" s="5">
        <v>44440</v>
      </c>
      <c r="G225" s="3">
        <v>6.3649938304772696E-2</v>
      </c>
      <c r="H225" s="3">
        <v>-3.0250302998222001E-2</v>
      </c>
      <c r="I225" s="3">
        <v>8.6593626670015703E-2</v>
      </c>
      <c r="J225" s="3">
        <v>1.31001436607975E-2</v>
      </c>
      <c r="K225" s="3">
        <v>3.0932900359585298E-2</v>
      </c>
      <c r="L225" s="3">
        <v>1.96996936983737E-2</v>
      </c>
      <c r="M225" s="3">
        <v>1.5138416423696901E-2</v>
      </c>
      <c r="N225" s="3">
        <v>-0.20546412032391601</v>
      </c>
      <c r="O225" s="3">
        <v>-4.2683590490259299E-2</v>
      </c>
    </row>
    <row r="226" spans="1:15" x14ac:dyDescent="0.25">
      <c r="A226" s="2">
        <v>44470</v>
      </c>
      <c r="B226" s="3">
        <v>-0.10656752575009899</v>
      </c>
      <c r="C226">
        <v>0</v>
      </c>
      <c r="F226" s="5">
        <v>44470</v>
      </c>
      <c r="G226" s="3">
        <v>9.1378824191916605E-3</v>
      </c>
      <c r="H226" s="3">
        <v>-2.4832602804865302E-2</v>
      </c>
      <c r="I226" s="3">
        <v>6.8950328675041698E-3</v>
      </c>
      <c r="J226" s="3">
        <v>1.7334125011205199E-2</v>
      </c>
      <c r="K226" s="3">
        <v>8.2188559191938196E-2</v>
      </c>
      <c r="L226" s="3">
        <v>1.7623565068394201E-2</v>
      </c>
      <c r="M226" s="3">
        <v>4.1717122450349801E-2</v>
      </c>
      <c r="N226" s="3">
        <v>-0.242302655365005</v>
      </c>
      <c r="O226" s="3">
        <v>-1.4328554588811901E-2</v>
      </c>
    </row>
    <row r="227" spans="1:15" x14ac:dyDescent="0.25">
      <c r="A227" s="2">
        <v>44501</v>
      </c>
      <c r="B227" s="3">
        <v>-0.26675341567764599</v>
      </c>
      <c r="C227">
        <v>0</v>
      </c>
      <c r="F227" s="5">
        <v>44501</v>
      </c>
      <c r="G227" s="3">
        <v>-0.12220650571743499</v>
      </c>
      <c r="H227" s="3">
        <v>-3.6938951523008599E-2</v>
      </c>
      <c r="I227" s="3">
        <v>-4.10886382141461E-2</v>
      </c>
      <c r="J227" s="3">
        <v>2.8134395777215999E-2</v>
      </c>
      <c r="K227" s="3">
        <v>9.9290640225270496E-2</v>
      </c>
      <c r="L227" s="3">
        <v>2.97131178658698E-2</v>
      </c>
      <c r="M227" s="3">
        <v>3.80848541272156E-2</v>
      </c>
      <c r="N227" s="3">
        <v>-0.24963212627651901</v>
      </c>
      <c r="O227" s="3">
        <v>-1.21102019421088E-2</v>
      </c>
    </row>
    <row r="228" spans="1:15" x14ac:dyDescent="0.25">
      <c r="A228" s="2">
        <v>44531</v>
      </c>
      <c r="B228" s="3">
        <v>-0.24908730749938399</v>
      </c>
      <c r="C228">
        <v>0</v>
      </c>
      <c r="F228" s="5">
        <v>44531</v>
      </c>
      <c r="G228" s="3">
        <v>-0.13922103055976501</v>
      </c>
      <c r="H228" s="3">
        <v>1.05910465025823E-2</v>
      </c>
      <c r="I228" s="3">
        <v>-3.5554152579929103E-2</v>
      </c>
      <c r="J228" s="3">
        <v>2.3919332449305001E-2</v>
      </c>
      <c r="K228" s="3">
        <v>8.6000773544353704E-2</v>
      </c>
      <c r="L228" s="3">
        <v>2.1378835797376601E-2</v>
      </c>
      <c r="M228" s="3">
        <v>4.5809225790574497E-2</v>
      </c>
      <c r="N228" s="3">
        <v>-0.23765588904937801</v>
      </c>
      <c r="O228" s="3">
        <v>-2.43554493945034E-2</v>
      </c>
    </row>
    <row r="229" spans="1:15" x14ac:dyDescent="0.25">
      <c r="A229" s="2">
        <v>44562</v>
      </c>
      <c r="B229" s="3">
        <v>-0.177733117125529</v>
      </c>
      <c r="C229">
        <v>0</v>
      </c>
      <c r="F229" s="5">
        <v>44562</v>
      </c>
      <c r="G229" s="3">
        <v>-8.3785647640653396E-2</v>
      </c>
      <c r="H229" s="3">
        <v>3.08073779090568E-3</v>
      </c>
      <c r="I229" s="3">
        <v>4.2357577117923297E-2</v>
      </c>
      <c r="J229" s="3">
        <v>1.20979214693033E-2</v>
      </c>
      <c r="K229" s="3">
        <v>8.1255049525424297E-2</v>
      </c>
      <c r="L229" s="3">
        <v>2.8929444995856E-2</v>
      </c>
      <c r="M229" s="3">
        <v>2.96511512573376E-2</v>
      </c>
      <c r="N229" s="3">
        <v>-0.23459454346806199</v>
      </c>
      <c r="O229" s="3">
        <v>-5.67248081735637E-2</v>
      </c>
    </row>
    <row r="230" spans="1:15" x14ac:dyDescent="0.25">
      <c r="A230" s="2">
        <v>44593</v>
      </c>
      <c r="B230" s="3">
        <v>-3.48335383977443E-2</v>
      </c>
      <c r="C230">
        <v>0</v>
      </c>
      <c r="F230" s="5">
        <v>44593</v>
      </c>
      <c r="G230" s="3">
        <v>-9.8301839485078497E-3</v>
      </c>
      <c r="H230" s="3">
        <v>5.7263952814604897E-2</v>
      </c>
      <c r="I230" s="3">
        <v>3.24766180778863E-2</v>
      </c>
      <c r="J230" s="3">
        <v>-2.8414122112079099E-3</v>
      </c>
      <c r="K230" s="3">
        <v>6.3865098023501807E-2</v>
      </c>
      <c r="L230" s="3">
        <v>4.8262139657775399E-2</v>
      </c>
      <c r="M230" s="3">
        <v>4.53111261799444E-2</v>
      </c>
      <c r="N230" s="3">
        <v>-0.218963690020857</v>
      </c>
      <c r="O230" s="3">
        <v>-5.0377186970884301E-2</v>
      </c>
    </row>
    <row r="231" spans="1:15" x14ac:dyDescent="0.25">
      <c r="A231" s="2">
        <v>44621</v>
      </c>
      <c r="B231" s="3">
        <v>7.3850353277257794E-2</v>
      </c>
      <c r="C231">
        <v>0</v>
      </c>
      <c r="F231" s="5">
        <v>44621</v>
      </c>
      <c r="G231" s="3">
        <v>6.7566749467911594E-2</v>
      </c>
      <c r="H231" s="3">
        <v>4.3677152915896002E-2</v>
      </c>
      <c r="I231" s="3">
        <v>8.0962168564891503E-3</v>
      </c>
      <c r="J231" s="3">
        <v>6.4654267063346798E-3</v>
      </c>
      <c r="K231" s="3">
        <v>0.10754632714614901</v>
      </c>
      <c r="L231" s="3">
        <v>6.7074406475437096E-2</v>
      </c>
      <c r="M231" s="3">
        <v>4.61723637849622E-2</v>
      </c>
      <c r="N231" s="3">
        <v>-0.229903944576902</v>
      </c>
      <c r="O231" s="3">
        <v>-4.2844345499020102E-2</v>
      </c>
    </row>
    <row r="232" spans="1:15" x14ac:dyDescent="0.25">
      <c r="A232" s="2">
        <v>44652</v>
      </c>
      <c r="B232" s="3">
        <v>0.35411874995540399</v>
      </c>
      <c r="C232">
        <v>0</v>
      </c>
      <c r="F232" s="5">
        <v>44652</v>
      </c>
      <c r="G232" s="3">
        <v>0.18474931267525199</v>
      </c>
      <c r="H232" s="3">
        <v>9.7276038423200706E-2</v>
      </c>
      <c r="I232" s="3">
        <v>1.9281012051281399E-2</v>
      </c>
      <c r="J232" s="3">
        <v>2.52625654341198E-2</v>
      </c>
      <c r="K232" s="3">
        <v>0.108640299028068</v>
      </c>
      <c r="L232" s="3">
        <v>7.9507530717883898E-2</v>
      </c>
      <c r="M232" s="3">
        <v>5.5924942984494498E-2</v>
      </c>
      <c r="N232" s="3">
        <v>-0.22590641120855701</v>
      </c>
      <c r="O232" s="3">
        <v>9.3834598496607795E-3</v>
      </c>
    </row>
    <row r="233" spans="1:15" x14ac:dyDescent="0.25">
      <c r="A233" s="2">
        <v>44682</v>
      </c>
      <c r="B233" s="3">
        <v>0.38770982955558198</v>
      </c>
      <c r="C233">
        <v>0</v>
      </c>
      <c r="F233" s="5">
        <v>44682</v>
      </c>
      <c r="G233" s="3">
        <v>0.18436428728065499</v>
      </c>
      <c r="H233" s="3">
        <v>9.5429928342517401E-2</v>
      </c>
      <c r="I233" s="3">
        <v>-4.8912890093667297E-2</v>
      </c>
      <c r="J233" s="3">
        <v>3.07122314042922E-2</v>
      </c>
      <c r="K233" s="3">
        <v>0.127737392920133</v>
      </c>
      <c r="L233" s="3">
        <v>9.1521844968118493E-2</v>
      </c>
      <c r="M233" s="3">
        <v>0.104260422449948</v>
      </c>
      <c r="N233" s="3">
        <v>-0.22785641677624799</v>
      </c>
      <c r="O233" s="3">
        <v>3.04530290598326E-2</v>
      </c>
    </row>
    <row r="234" spans="1:15" x14ac:dyDescent="0.25">
      <c r="A234" s="2">
        <v>44713</v>
      </c>
      <c r="B234" s="3">
        <v>0.52271318827473101</v>
      </c>
      <c r="C234">
        <v>0</v>
      </c>
      <c r="F234" s="5">
        <v>44713</v>
      </c>
      <c r="G234" s="3">
        <v>0.18110003249085199</v>
      </c>
      <c r="H234" s="3">
        <v>0.12207461826106</v>
      </c>
      <c r="I234" s="3">
        <v>-5.6575856788308801E-2</v>
      </c>
      <c r="J234" s="3">
        <v>3.1446258229854203E-2</v>
      </c>
      <c r="K234" s="3">
        <v>0.15598180854442101</v>
      </c>
      <c r="L234" s="3">
        <v>0.13369307702345301</v>
      </c>
      <c r="M234" s="3">
        <v>0.12380147165496901</v>
      </c>
      <c r="N234" s="3">
        <v>-0.205349553747389</v>
      </c>
      <c r="O234" s="3">
        <v>3.6541332605819002E-2</v>
      </c>
    </row>
    <row r="235" spans="1:15" x14ac:dyDescent="0.25">
      <c r="A235" s="2">
        <v>44743</v>
      </c>
      <c r="B235" s="3">
        <v>0.28541266139024701</v>
      </c>
      <c r="C235">
        <v>0</v>
      </c>
      <c r="F235" s="5">
        <v>44743</v>
      </c>
      <c r="G235" s="3">
        <v>3.0011043234398901E-2</v>
      </c>
      <c r="H235" s="3">
        <v>8.1216976404580199E-2</v>
      </c>
      <c r="I235" s="3">
        <v>-0.16585904168767701</v>
      </c>
      <c r="J235" s="3">
        <v>2.3277676299487699E-2</v>
      </c>
      <c r="K235" s="3">
        <v>0.20733403734227501</v>
      </c>
      <c r="L235" s="3">
        <v>0.11396136530918401</v>
      </c>
      <c r="M235" s="3">
        <v>0.20995357160993999</v>
      </c>
      <c r="N235" s="3">
        <v>-0.221316201963251</v>
      </c>
      <c r="O235" s="3">
        <v>6.8332348413080697E-3</v>
      </c>
    </row>
    <row r="236" spans="1:15" x14ac:dyDescent="0.25">
      <c r="A236" s="2">
        <v>44774</v>
      </c>
      <c r="B236" s="3">
        <v>0.21760873351142601</v>
      </c>
      <c r="C236">
        <v>0</v>
      </c>
      <c r="F236" s="5">
        <v>44774</v>
      </c>
      <c r="G236" s="3">
        <v>8.1682310444700298E-2</v>
      </c>
      <c r="H236" s="3">
        <v>6.0575468856032197E-2</v>
      </c>
      <c r="I236" s="3">
        <v>-0.113653420452096</v>
      </c>
      <c r="J236" s="3">
        <v>1.5290550801329799E-2</v>
      </c>
      <c r="K236" s="3">
        <v>0.16144992607151701</v>
      </c>
      <c r="L236" s="3">
        <v>7.0306322736614205E-2</v>
      </c>
      <c r="M236" s="3">
        <v>0.118825666797113</v>
      </c>
      <c r="N236" s="3">
        <v>-0.17227382036560299</v>
      </c>
      <c r="O236" s="3">
        <v>-4.5942713781814103E-3</v>
      </c>
    </row>
    <row r="237" spans="1:15" x14ac:dyDescent="0.25">
      <c r="A237" s="2">
        <v>44805</v>
      </c>
      <c r="B237" s="3">
        <v>0.25795844439469701</v>
      </c>
      <c r="C237">
        <v>0</v>
      </c>
      <c r="F237" s="5">
        <v>44805</v>
      </c>
      <c r="G237" s="3">
        <v>7.9811173723470394E-2</v>
      </c>
      <c r="H237" s="3">
        <v>3.54470522350731E-2</v>
      </c>
      <c r="I237" s="3">
        <v>-3.0991291952710401E-2</v>
      </c>
      <c r="J237" s="3">
        <v>6.7844249273896705E-4</v>
      </c>
      <c r="K237" s="3">
        <v>0.19006536266715801</v>
      </c>
      <c r="L237" s="3">
        <v>2.5253736842594899E-2</v>
      </c>
      <c r="M237" s="3">
        <v>0.145325724151216</v>
      </c>
      <c r="N237" s="3">
        <v>-0.18774492797909401</v>
      </c>
      <c r="O237" s="3">
        <v>1.13172214250368E-4</v>
      </c>
    </row>
    <row r="238" spans="1:15" x14ac:dyDescent="0.25">
      <c r="A238" s="2">
        <v>44835</v>
      </c>
      <c r="B238" s="3">
        <v>0.38281735629258501</v>
      </c>
      <c r="C238">
        <v>0</v>
      </c>
      <c r="F238" s="5">
        <v>44835</v>
      </c>
      <c r="G238" s="3">
        <v>3.0068182683184001E-3</v>
      </c>
      <c r="H238" s="3">
        <v>6.7698279462014205E-2</v>
      </c>
      <c r="I238" s="3">
        <v>3.92943140895642E-2</v>
      </c>
      <c r="J238" s="3">
        <v>6.2431567249859605E-4</v>
      </c>
      <c r="K238" s="3">
        <v>0.21933630448317201</v>
      </c>
      <c r="L238" s="3">
        <v>3.5457624560533599E-2</v>
      </c>
      <c r="M238" s="3">
        <v>0.20299313278557499</v>
      </c>
      <c r="N238" s="3">
        <v>-0.18514270220616</v>
      </c>
      <c r="O238" s="3">
        <v>-4.5073082293084401E-4</v>
      </c>
    </row>
    <row r="239" spans="1:15" x14ac:dyDescent="0.25">
      <c r="A239" s="2">
        <v>44866</v>
      </c>
      <c r="B239" s="3">
        <v>0.20888380515823801</v>
      </c>
      <c r="C239">
        <v>0</v>
      </c>
      <c r="F239" s="5">
        <v>44866</v>
      </c>
      <c r="G239" s="3">
        <v>-0.13137163726937401</v>
      </c>
      <c r="H239" s="3">
        <v>4.1775899941601101E-2</v>
      </c>
      <c r="I239" s="3">
        <v>7.7198518596034202E-2</v>
      </c>
      <c r="J239" s="3">
        <v>1.0948304592525899E-3</v>
      </c>
      <c r="K239" s="3">
        <v>0.18362590178576399</v>
      </c>
      <c r="L239" s="3">
        <v>4.9989882764259697E-2</v>
      </c>
      <c r="M239" s="3">
        <v>0.113238083475595</v>
      </c>
      <c r="N239" s="3">
        <v>-0.15881340508550201</v>
      </c>
      <c r="O239" s="3">
        <v>3.21457304906081E-2</v>
      </c>
    </row>
    <row r="240" spans="1:15" x14ac:dyDescent="0.25">
      <c r="A240" s="2">
        <v>44896</v>
      </c>
      <c r="B240" s="3">
        <v>-4.9897837857984302E-2</v>
      </c>
      <c r="C240">
        <v>0</v>
      </c>
      <c r="F240" s="5">
        <v>44896</v>
      </c>
      <c r="G240" s="3">
        <v>-0.24253108974088899</v>
      </c>
      <c r="H240" s="3">
        <v>9.5034352406133202E-3</v>
      </c>
      <c r="I240" s="3">
        <v>2.3965141735949099E-3</v>
      </c>
      <c r="J240" s="3">
        <v>-1.0957435429872001E-2</v>
      </c>
      <c r="K240" s="3">
        <v>0.18884899695336499</v>
      </c>
      <c r="L240" s="3">
        <v>3.2240642310488697E-2</v>
      </c>
      <c r="M240" s="3">
        <v>0.107650348347333</v>
      </c>
      <c r="N240" s="3">
        <v>-0.13710864359747099</v>
      </c>
      <c r="O240" s="3">
        <v>5.9393884853583599E-5</v>
      </c>
    </row>
    <row r="241" spans="1:15" x14ac:dyDescent="0.25">
      <c r="A241" s="2">
        <v>44927</v>
      </c>
      <c r="B241" s="3">
        <v>7.6136189923523201E-3</v>
      </c>
      <c r="C241">
        <v>0</v>
      </c>
      <c r="F241" s="5">
        <v>44927</v>
      </c>
      <c r="G241" s="3">
        <v>-0.118766034747241</v>
      </c>
      <c r="H241" s="3">
        <v>-2.9220947702474701E-2</v>
      </c>
      <c r="I241" s="3">
        <v>3.0278968416119901E-3</v>
      </c>
      <c r="J241" s="3">
        <v>-6.6394927819275803E-3</v>
      </c>
      <c r="K241" s="3">
        <v>0.137638113668926</v>
      </c>
      <c r="L241" s="3">
        <v>5.2273604031855901E-2</v>
      </c>
      <c r="M241" s="3">
        <v>9.4571045328686099E-2</v>
      </c>
      <c r="N241" s="3">
        <v>-0.113130368180504</v>
      </c>
      <c r="O241" s="3">
        <v>-1.21401974665802E-2</v>
      </c>
    </row>
    <row r="242" spans="1:15" x14ac:dyDescent="0.25">
      <c r="A242" s="2">
        <v>44958</v>
      </c>
      <c r="B242" s="3">
        <v>0.188838266674175</v>
      </c>
      <c r="C242">
        <v>0</v>
      </c>
      <c r="F242" s="5">
        <v>44958</v>
      </c>
      <c r="G242" s="3">
        <v>1.8024207245887101E-3</v>
      </c>
      <c r="H242" s="3">
        <v>-1.23216099226222E-2</v>
      </c>
      <c r="I242" s="3">
        <v>-6.3814722269966203E-3</v>
      </c>
      <c r="J242" s="3">
        <v>1.6708532057681601E-2</v>
      </c>
      <c r="K242" s="3">
        <v>0.18790921871014299</v>
      </c>
      <c r="L242" s="3">
        <v>8.5759395685411605E-2</v>
      </c>
      <c r="M242" s="3">
        <v>9.8522594097247201E-2</v>
      </c>
      <c r="N242" s="3">
        <v>-0.137477492826792</v>
      </c>
      <c r="O242" s="3">
        <v>-4.5683319624485699E-2</v>
      </c>
    </row>
    <row r="243" spans="1:15" x14ac:dyDescent="0.25">
      <c r="A243" s="2">
        <v>44986</v>
      </c>
      <c r="B243" s="3">
        <v>0.42216962397542501</v>
      </c>
      <c r="C243">
        <v>0</v>
      </c>
      <c r="F243" s="5">
        <v>44986</v>
      </c>
      <c r="G243" s="3">
        <v>5.7240536674499097E-2</v>
      </c>
      <c r="H243" s="3">
        <v>-2.5507552660053098E-2</v>
      </c>
      <c r="I243" s="3">
        <v>3.9187908791408703E-2</v>
      </c>
      <c r="J243" s="3">
        <v>5.5007114158409802E-2</v>
      </c>
      <c r="K243" s="3">
        <v>0.21248715283904501</v>
      </c>
      <c r="L243" s="3">
        <v>0.109140032191678</v>
      </c>
      <c r="M243" s="3">
        <v>0.126817028569814</v>
      </c>
      <c r="N243" s="3">
        <v>-0.1218703945219</v>
      </c>
      <c r="O243" s="3">
        <v>-3.03322020674778E-2</v>
      </c>
    </row>
    <row r="244" spans="1:15" x14ac:dyDescent="0.25">
      <c r="A244" s="2">
        <v>45017</v>
      </c>
      <c r="B244" s="3">
        <v>0.66566085560730304</v>
      </c>
      <c r="C244">
        <v>0</v>
      </c>
      <c r="F244" s="5">
        <v>45017</v>
      </c>
      <c r="G244" s="3">
        <v>8.1686855976380701E-2</v>
      </c>
      <c r="H244" s="3">
        <v>-2.9451100301885899E-2</v>
      </c>
      <c r="I244" s="3">
        <v>0.19778800941716601</v>
      </c>
      <c r="J244" s="3">
        <v>7.3429015013815296E-2</v>
      </c>
      <c r="K244" s="3">
        <v>0.219911937218711</v>
      </c>
      <c r="L244" s="3">
        <v>9.1581688019321095E-2</v>
      </c>
      <c r="M244" s="3">
        <v>0.139011296649969</v>
      </c>
      <c r="N244" s="3">
        <v>-8.8789848822420803E-2</v>
      </c>
      <c r="O244" s="3">
        <v>-1.95069975637534E-2</v>
      </c>
    </row>
    <row r="245" spans="1:15" x14ac:dyDescent="0.25">
      <c r="A245" s="2">
        <v>45047</v>
      </c>
      <c r="B245" s="3">
        <v>0.53668880396690699</v>
      </c>
      <c r="C245">
        <v>0</v>
      </c>
      <c r="F245" s="5">
        <v>45047</v>
      </c>
      <c r="G245" s="3">
        <v>4.0373676674889801E-2</v>
      </c>
      <c r="H245" s="3">
        <v>-4.7760259502168799E-2</v>
      </c>
      <c r="I245" s="3">
        <v>9.1393095433538102E-2</v>
      </c>
      <c r="J245" s="3">
        <v>7.0820373185139396E-2</v>
      </c>
      <c r="K245" s="3">
        <v>0.28907152502560002</v>
      </c>
      <c r="L245" s="3">
        <v>6.1740586928543097E-2</v>
      </c>
      <c r="M245" s="3">
        <v>0.17280804703623501</v>
      </c>
      <c r="N245" s="3">
        <v>-0.112475538690212</v>
      </c>
      <c r="O245" s="3">
        <v>-2.92827021246575E-2</v>
      </c>
    </row>
    <row r="246" spans="1:15" x14ac:dyDescent="0.25">
      <c r="A246" s="2">
        <v>45078</v>
      </c>
      <c r="B246" s="3">
        <v>0.61265122656107196</v>
      </c>
      <c r="C246">
        <v>0</v>
      </c>
      <c r="F246" s="5">
        <v>45078</v>
      </c>
      <c r="G246" s="3">
        <v>7.3078688697327504E-2</v>
      </c>
      <c r="H246" s="3">
        <v>-3.1378128548134002E-2</v>
      </c>
      <c r="I246" s="3">
        <v>9.4054232121711004E-2</v>
      </c>
      <c r="J246" s="3">
        <v>7.2542928349656699E-2</v>
      </c>
      <c r="K246" s="3">
        <v>0.28314146026093101</v>
      </c>
      <c r="L246" s="3">
        <v>8.59815711137632E-2</v>
      </c>
      <c r="M246" s="3">
        <v>0.12562618328478001</v>
      </c>
      <c r="N246" s="3">
        <v>-8.2126580011139302E-2</v>
      </c>
      <c r="O246" s="3">
        <v>-8.2691287078248098E-3</v>
      </c>
    </row>
    <row r="247" spans="1:15" x14ac:dyDescent="0.25">
      <c r="A247" s="2">
        <v>45108</v>
      </c>
      <c r="B247" s="3">
        <v>0.49175544053858</v>
      </c>
      <c r="C247">
        <v>0</v>
      </c>
      <c r="F247" s="5">
        <v>45108</v>
      </c>
      <c r="G247" s="3">
        <v>8.3900048706114005E-2</v>
      </c>
      <c r="H247" s="3">
        <v>-2.37733367249514E-2</v>
      </c>
      <c r="I247" s="3">
        <v>-1.8088229521510901E-2</v>
      </c>
      <c r="J247" s="3">
        <v>6.7864478144308404E-2</v>
      </c>
      <c r="K247" s="3">
        <v>0.26371250291599202</v>
      </c>
      <c r="L247" s="3">
        <v>8.5108506466834793E-2</v>
      </c>
      <c r="M247" s="3">
        <v>9.6312888936284799E-2</v>
      </c>
      <c r="N247" s="3">
        <v>-6.4935260706264597E-2</v>
      </c>
      <c r="O247" s="3">
        <v>1.65384232177238E-3</v>
      </c>
    </row>
    <row r="248" spans="1:15" x14ac:dyDescent="0.25">
      <c r="A248" s="2">
        <v>45139</v>
      </c>
      <c r="B248" s="3">
        <v>0.52762512721556998</v>
      </c>
      <c r="C248">
        <v>0</v>
      </c>
      <c r="F248" s="5">
        <v>45139</v>
      </c>
      <c r="G248" s="3">
        <v>9.7938512704378797E-2</v>
      </c>
      <c r="H248" s="3">
        <v>-2.6726648002052499E-2</v>
      </c>
      <c r="I248" s="3">
        <v>1.0746851283787801E-2</v>
      </c>
      <c r="J248" s="3">
        <v>6.7585297631971797E-2</v>
      </c>
      <c r="K248" s="3">
        <v>0.26327417560504701</v>
      </c>
      <c r="L248" s="3">
        <v>9.4212235029693295E-2</v>
      </c>
      <c r="M248" s="3">
        <v>9.5134088406160694E-2</v>
      </c>
      <c r="N248" s="3">
        <v>-7.2565842791650903E-2</v>
      </c>
      <c r="O248" s="3">
        <v>-1.9735426517662998E-3</v>
      </c>
    </row>
    <row r="249" spans="1:15" x14ac:dyDescent="0.25">
      <c r="A249" s="2">
        <v>45170</v>
      </c>
      <c r="B249" s="3">
        <v>0.63337588640850395</v>
      </c>
      <c r="C249">
        <v>0</v>
      </c>
      <c r="F249" s="5">
        <v>45170</v>
      </c>
      <c r="G249" s="3">
        <v>0.15649654652998801</v>
      </c>
      <c r="H249" s="3">
        <v>-1.9573011913725898E-2</v>
      </c>
      <c r="I249" s="3">
        <v>7.3625715344796505E-2</v>
      </c>
      <c r="J249" s="3">
        <v>5.6745752642978597E-2</v>
      </c>
      <c r="K249" s="3">
        <v>0.29898882152821199</v>
      </c>
      <c r="L249" s="3">
        <v>9.1066586566657198E-2</v>
      </c>
      <c r="M249" s="3">
        <v>0.102688207258138</v>
      </c>
      <c r="N249" s="3">
        <v>-0.10147667328753</v>
      </c>
      <c r="O249" s="3">
        <v>-2.5186058261010801E-2</v>
      </c>
    </row>
    <row r="250" spans="1:15" x14ac:dyDescent="0.25">
      <c r="A250" s="2">
        <v>45200</v>
      </c>
      <c r="B250" s="3">
        <v>0.56015768884004502</v>
      </c>
      <c r="C250">
        <v>0</v>
      </c>
      <c r="F250" s="5">
        <v>45200</v>
      </c>
      <c r="G250" s="3">
        <v>8.4252462185735899E-2</v>
      </c>
      <c r="H250" s="3">
        <v>-5.1826137072994403E-3</v>
      </c>
      <c r="I250" s="3">
        <v>3.8331044812233803E-2</v>
      </c>
      <c r="J250" s="3">
        <v>6.1743174472618401E-2</v>
      </c>
      <c r="K250" s="3">
        <v>0.324293225170319</v>
      </c>
      <c r="L250" s="3">
        <v>6.3963190291858596E-2</v>
      </c>
      <c r="M250" s="3">
        <v>0.140717993717732</v>
      </c>
      <c r="N250" s="3">
        <v>-0.10411234366786599</v>
      </c>
      <c r="O250" s="3">
        <v>-4.38484444352868E-2</v>
      </c>
    </row>
    <row r="251" spans="1:15" x14ac:dyDescent="0.25">
      <c r="A251" s="2">
        <v>45231</v>
      </c>
      <c r="B251" s="3">
        <v>0.49889482694987503</v>
      </c>
      <c r="C251">
        <v>0</v>
      </c>
      <c r="F251" s="5">
        <v>45231</v>
      </c>
      <c r="G251" s="3">
        <v>2.0745094495228399E-2</v>
      </c>
      <c r="H251" s="3">
        <v>3.3743029448133503E-2</v>
      </c>
      <c r="I251" s="3">
        <v>8.0807288934404795E-2</v>
      </c>
      <c r="J251" s="3">
        <v>6.3306967622636101E-2</v>
      </c>
      <c r="K251" s="3">
        <v>0.26821680202116799</v>
      </c>
      <c r="L251" s="3">
        <v>2.8664354437812199E-2</v>
      </c>
      <c r="M251" s="3">
        <v>9.3186020243446105E-2</v>
      </c>
      <c r="N251" s="3">
        <v>-7.0870292082257993E-2</v>
      </c>
      <c r="O251" s="3">
        <v>-1.8904438170696199E-2</v>
      </c>
    </row>
    <row r="252" spans="1:15" x14ac:dyDescent="0.25">
      <c r="A252" s="2">
        <v>45261</v>
      </c>
      <c r="B252" s="3">
        <v>0.321852052720005</v>
      </c>
      <c r="C252">
        <v>0</v>
      </c>
      <c r="F252" s="5">
        <v>45261</v>
      </c>
      <c r="G252" s="3">
        <v>-7.2559807378556399E-3</v>
      </c>
      <c r="H252" s="3">
        <v>2.9214948121229899E-2</v>
      </c>
      <c r="I252" s="3">
        <v>6.9013432036676398E-2</v>
      </c>
      <c r="J252" s="3">
        <v>5.1125708051827097E-2</v>
      </c>
      <c r="K252" s="3">
        <v>0.24067826685899801</v>
      </c>
      <c r="L252" s="3">
        <v>-7.2288256728450604E-3</v>
      </c>
      <c r="M252" s="3">
        <v>5.0311039007112798E-2</v>
      </c>
      <c r="N252" s="3">
        <v>-5.7935394658940799E-2</v>
      </c>
      <c r="O252" s="3">
        <v>-4.6071140286197403E-2</v>
      </c>
    </row>
    <row r="253" spans="1:15" x14ac:dyDescent="0.25">
      <c r="A253" s="2">
        <v>45292</v>
      </c>
      <c r="B253" s="3">
        <v>0.33334522513643999</v>
      </c>
      <c r="C253">
        <v>0</v>
      </c>
      <c r="F253" s="5">
        <v>45292</v>
      </c>
      <c r="G253" s="3">
        <v>4.6276044936098298E-2</v>
      </c>
      <c r="H253" s="3">
        <v>-1.5008574031455901E-2</v>
      </c>
      <c r="I253" s="3">
        <v>4.7666099223412098E-2</v>
      </c>
      <c r="J253" s="3">
        <v>3.2154611920755E-2</v>
      </c>
      <c r="K253" s="3">
        <v>0.23443926181508401</v>
      </c>
      <c r="L253" s="3">
        <v>4.7699911100650999E-2</v>
      </c>
      <c r="M253" s="3">
        <v>5.5452808781294598E-2</v>
      </c>
      <c r="N253" s="3">
        <v>-5.22841225945423E-2</v>
      </c>
      <c r="O253" s="3">
        <v>-6.3050816014857E-2</v>
      </c>
    </row>
    <row r="254" spans="1:15" x14ac:dyDescent="0.25">
      <c r="A254" s="2">
        <v>45323</v>
      </c>
      <c r="B254" s="3">
        <v>0.281988251028364</v>
      </c>
      <c r="C254">
        <v>0</v>
      </c>
      <c r="F254" s="5">
        <v>45323</v>
      </c>
      <c r="G254" s="3">
        <v>8.2266613433696206E-2</v>
      </c>
      <c r="H254" s="3">
        <v>-6.8806530722155104E-2</v>
      </c>
      <c r="I254" s="3">
        <v>-3.7640723645425901E-2</v>
      </c>
      <c r="J254" s="3">
        <v>5.47709698373905E-2</v>
      </c>
      <c r="K254" s="3">
        <v>0.25389915499312798</v>
      </c>
      <c r="L254" s="3">
        <v>9.8968900283751493E-2</v>
      </c>
      <c r="M254" s="3">
        <v>7.0744207258761294E-2</v>
      </c>
      <c r="N254" s="3">
        <v>-6.5417706892845207E-2</v>
      </c>
      <c r="O254" s="3">
        <v>-0.106796633517937</v>
      </c>
    </row>
    <row r="255" spans="1:15" x14ac:dyDescent="0.25">
      <c r="A255" s="2">
        <v>45352</v>
      </c>
      <c r="B255" s="3">
        <v>0.372072625331824</v>
      </c>
      <c r="C255">
        <v>0</v>
      </c>
      <c r="F255" s="5">
        <v>45352</v>
      </c>
      <c r="G255" s="3">
        <v>3.0526979836319901E-2</v>
      </c>
      <c r="H255" s="3">
        <v>-7.4122002228138306E-2</v>
      </c>
      <c r="I255" s="3">
        <v>2.8035440533675501E-2</v>
      </c>
      <c r="J255" s="3">
        <v>8.9420216380027603E-2</v>
      </c>
      <c r="K255" s="3">
        <v>0.28297421753872198</v>
      </c>
      <c r="L255" s="3">
        <v>0.11605121643034499</v>
      </c>
      <c r="M255" s="3">
        <v>7.5896442145748602E-2</v>
      </c>
      <c r="N255" s="3">
        <v>-8.4322002560891507E-2</v>
      </c>
      <c r="O255" s="3">
        <v>-9.2387882743984906E-2</v>
      </c>
    </row>
    <row r="256" spans="1:15" x14ac:dyDescent="0.25">
      <c r="A256" s="2">
        <v>45383</v>
      </c>
      <c r="B256" s="3">
        <v>0.33679404427719001</v>
      </c>
      <c r="C256">
        <v>0</v>
      </c>
      <c r="F256" s="5">
        <v>45383</v>
      </c>
      <c r="G256" s="3">
        <v>-5.0831126369244903E-2</v>
      </c>
      <c r="H256" s="3">
        <v>-7.59907027590324E-2</v>
      </c>
      <c r="I256" s="3">
        <v>5.44748780229777E-2</v>
      </c>
      <c r="J256" s="3">
        <v>0.113303396060852</v>
      </c>
      <c r="K256" s="3">
        <v>0.316099409915648</v>
      </c>
      <c r="L256" s="3">
        <v>9.5311266847373399E-2</v>
      </c>
      <c r="M256" s="3">
        <v>9.5091910529104595E-2</v>
      </c>
      <c r="N256" s="3">
        <v>-0.106039618231792</v>
      </c>
      <c r="O256" s="3">
        <v>-0.104625369738696</v>
      </c>
    </row>
    <row r="257" spans="1:15" x14ac:dyDescent="0.25">
      <c r="A257" s="2">
        <v>45413</v>
      </c>
      <c r="B257" s="3">
        <v>0.35600607204745899</v>
      </c>
      <c r="C257">
        <v>0</v>
      </c>
      <c r="F257" s="5">
        <v>45413</v>
      </c>
      <c r="G257" s="3">
        <v>-5.6847404688233703E-2</v>
      </c>
      <c r="H257" s="3">
        <v>-4.5209682482185397E-2</v>
      </c>
      <c r="I257" s="3">
        <v>9.7046941995934499E-2</v>
      </c>
      <c r="J257" s="3">
        <v>9.4939915585827594E-2</v>
      </c>
      <c r="K257" s="3">
        <v>0.29426999914252899</v>
      </c>
      <c r="L257" s="3">
        <v>6.73697738931541E-2</v>
      </c>
      <c r="M257" s="3">
        <v>6.0559224365702997E-2</v>
      </c>
      <c r="N257" s="3">
        <v>-8.6650520505352699E-2</v>
      </c>
      <c r="O257" s="3">
        <v>-6.9472175259918403E-2</v>
      </c>
    </row>
    <row r="258" spans="1:15" x14ac:dyDescent="0.25">
      <c r="A258" s="2">
        <v>45444</v>
      </c>
      <c r="B258" s="3">
        <v>0.235399944424494</v>
      </c>
      <c r="C258">
        <v>0</v>
      </c>
      <c r="F258" s="5">
        <v>45444</v>
      </c>
      <c r="G258" s="3">
        <v>-7.9044474278037194E-2</v>
      </c>
      <c r="H258" s="3">
        <v>-5.6764286101767703E-2</v>
      </c>
      <c r="I258" s="3">
        <v>3.9008309003357701E-2</v>
      </c>
      <c r="J258" s="3">
        <v>8.7135602316221902E-2</v>
      </c>
      <c r="K258" s="3">
        <v>0.25880123038477398</v>
      </c>
      <c r="L258" s="3">
        <v>6.9861083368732896E-2</v>
      </c>
      <c r="M258" s="3">
        <v>5.27169078087475E-2</v>
      </c>
      <c r="N258" s="3">
        <v>-6.3724827404014195E-2</v>
      </c>
      <c r="O258" s="3">
        <v>-7.2589600673521201E-2</v>
      </c>
    </row>
    <row r="259" spans="1:15" x14ac:dyDescent="0.25">
      <c r="A259" s="2">
        <v>45474</v>
      </c>
      <c r="B259" s="3">
        <v>0.15588494161854399</v>
      </c>
      <c r="C259">
        <v>0</v>
      </c>
      <c r="F259" s="5">
        <v>45474</v>
      </c>
      <c r="G259" s="3">
        <v>-3.3748036254570297E-2</v>
      </c>
      <c r="H259" s="3">
        <v>-4.4606348657717003E-2</v>
      </c>
      <c r="I259" s="3">
        <v>-1.9369743706173601E-2</v>
      </c>
      <c r="J259" s="3">
        <v>8.4770351711573294E-2</v>
      </c>
      <c r="K259" s="3">
        <v>0.19566126772341999</v>
      </c>
      <c r="L259" s="3">
        <v>4.8904629594276702E-2</v>
      </c>
      <c r="M259" s="3">
        <v>2.47643383263637E-2</v>
      </c>
      <c r="N259" s="3">
        <v>-2.9457001508291399E-2</v>
      </c>
      <c r="O259" s="3">
        <v>-7.1034515610337204E-2</v>
      </c>
    </row>
    <row r="260" spans="1:15" x14ac:dyDescent="0.25">
      <c r="A260" s="2">
        <v>45505</v>
      </c>
      <c r="B260" s="3">
        <v>4.0001927469447897E-2</v>
      </c>
      <c r="C260">
        <v>0</v>
      </c>
      <c r="F260" s="5">
        <v>45505</v>
      </c>
      <c r="G260" s="3">
        <v>-5.1533668449996101E-2</v>
      </c>
      <c r="H260" s="3">
        <v>-6.2730836586182503E-2</v>
      </c>
      <c r="I260" s="3">
        <v>9.3347346310660804E-3</v>
      </c>
      <c r="J260" s="3">
        <v>7.4586955136000402E-2</v>
      </c>
      <c r="K260" s="3">
        <v>0.164107481355902</v>
      </c>
      <c r="L260" s="3">
        <v>2.9029930518790201E-2</v>
      </c>
      <c r="M260" s="3">
        <v>1.87724394314044E-2</v>
      </c>
      <c r="N260" s="3">
        <v>-2.3533858220529998E-2</v>
      </c>
      <c r="O260" s="3">
        <v>-0.118031250347006</v>
      </c>
    </row>
    <row r="261" spans="1:15" x14ac:dyDescent="0.25">
      <c r="A261" s="2">
        <v>45536</v>
      </c>
      <c r="B261" s="3">
        <v>-7.0432698676029901E-2</v>
      </c>
      <c r="C261">
        <v>0</v>
      </c>
      <c r="F261" s="5">
        <v>45536</v>
      </c>
      <c r="G261" s="3">
        <v>-5.87353663038385E-2</v>
      </c>
      <c r="H261" s="3">
        <v>-7.3622092522551794E-2</v>
      </c>
      <c r="I261" s="3">
        <v>1.2439958761742901E-2</v>
      </c>
      <c r="J261" s="3">
        <v>6.9463656097434004E-2</v>
      </c>
      <c r="K261" s="3">
        <v>0.12618169676160201</v>
      </c>
      <c r="L261" s="3">
        <v>-8.2980783057825802E-3</v>
      </c>
      <c r="M261" s="3">
        <v>2.6214319151360698E-3</v>
      </c>
      <c r="N261" s="3">
        <v>-7.5338076697836704E-3</v>
      </c>
      <c r="O261" s="3">
        <v>-0.13295009740998801</v>
      </c>
    </row>
    <row r="262" spans="1:15" x14ac:dyDescent="0.25">
      <c r="A262" s="2">
        <v>45566</v>
      </c>
      <c r="B262" s="3">
        <v>4.8092808936629303E-2</v>
      </c>
      <c r="C262">
        <v>0</v>
      </c>
      <c r="F262" s="5">
        <v>45566</v>
      </c>
      <c r="G262" s="3">
        <v>-3.03424442390494E-3</v>
      </c>
      <c r="H262" s="3">
        <v>-8.4554606233990706E-2</v>
      </c>
      <c r="I262" s="3">
        <v>7.5013843139850198E-2</v>
      </c>
      <c r="J262" s="3">
        <v>6.8618947886106604E-2</v>
      </c>
      <c r="K262" s="3">
        <v>0.14361005631812601</v>
      </c>
      <c r="L262" s="3">
        <v>-2.1558071938046298E-2</v>
      </c>
      <c r="M262" s="3">
        <v>4.8263833014422502E-4</v>
      </c>
      <c r="N262" s="3">
        <v>-2.3920256655534902E-2</v>
      </c>
      <c r="O262" s="3">
        <v>-0.106565497486121</v>
      </c>
    </row>
    <row r="263" spans="1:15" x14ac:dyDescent="0.25">
      <c r="A263" s="2">
        <v>45597</v>
      </c>
      <c r="B263" s="3">
        <v>8.3136837262296204E-2</v>
      </c>
      <c r="C263">
        <v>0</v>
      </c>
      <c r="F263" s="5">
        <v>45597</v>
      </c>
      <c r="G263" s="3">
        <v>-4.31269990077459E-4</v>
      </c>
      <c r="H263" s="3">
        <v>-0.101667815040167</v>
      </c>
      <c r="I263" s="3">
        <v>8.9643164073418699E-2</v>
      </c>
      <c r="J263" s="3">
        <v>8.4543435860410798E-2</v>
      </c>
      <c r="K263" s="3">
        <v>0.132262385589345</v>
      </c>
      <c r="L263" s="3">
        <v>-2.52065506309475E-2</v>
      </c>
      <c r="M263" s="3">
        <v>6.7643698603045196E-3</v>
      </c>
      <c r="N263" s="3">
        <v>-2.16650103158391E-2</v>
      </c>
      <c r="O263" s="3">
        <v>-8.1105872144151006E-2</v>
      </c>
    </row>
    <row r="264" spans="1:15" x14ac:dyDescent="0.25">
      <c r="A264" s="2">
        <v>45627</v>
      </c>
      <c r="B264" s="3">
        <v>0.173030050674054</v>
      </c>
      <c r="C264">
        <v>0</v>
      </c>
      <c r="F264" s="5">
        <v>45627</v>
      </c>
      <c r="G264" s="3">
        <v>8.7243514667890001E-2</v>
      </c>
      <c r="H264" s="3">
        <v>-8.7928367793085299E-2</v>
      </c>
      <c r="I264" s="3">
        <v>8.0273624359826101E-2</v>
      </c>
      <c r="J264" s="3">
        <v>7.2247149639167799E-2</v>
      </c>
      <c r="K264" s="3">
        <v>0.121732870929842</v>
      </c>
      <c r="L264" s="3">
        <v>-1.18433295019395E-2</v>
      </c>
      <c r="M264" s="3">
        <v>3.1565839889337701E-3</v>
      </c>
      <c r="N264" s="3">
        <v>-2.2265162383467499E-2</v>
      </c>
      <c r="O264" s="3">
        <v>-6.9586833233113293E-2</v>
      </c>
    </row>
    <row r="265" spans="1:15" x14ac:dyDescent="0.25">
      <c r="A265" s="2">
        <v>45658</v>
      </c>
      <c r="B265" s="3">
        <v>7.0473696179491202E-2</v>
      </c>
      <c r="C265">
        <v>0</v>
      </c>
      <c r="F265" s="5">
        <v>45658</v>
      </c>
      <c r="G265" s="3">
        <v>-1.64629652904394E-3</v>
      </c>
      <c r="H265" s="3">
        <v>-7.5333235353609904E-2</v>
      </c>
      <c r="I265" s="3">
        <v>5.8226817896748898E-2</v>
      </c>
      <c r="J265" s="3">
        <v>5.86295391574716E-2</v>
      </c>
      <c r="K265" s="3">
        <v>0.137641040031517</v>
      </c>
      <c r="L265" s="3">
        <v>2.90169431307216E-2</v>
      </c>
      <c r="M265" s="3">
        <v>1.7362382498568901E-2</v>
      </c>
      <c r="N265" s="3">
        <v>-3.5750072508159703E-2</v>
      </c>
      <c r="O265" s="3">
        <v>-0.117673422144724</v>
      </c>
    </row>
    <row r="266" spans="1:15" x14ac:dyDescent="0.25">
      <c r="A266" s="2">
        <v>45689</v>
      </c>
      <c r="B266" s="3">
        <v>-3.0424201377757899E-2</v>
      </c>
      <c r="C266">
        <v>0</v>
      </c>
      <c r="F266" s="5">
        <v>45689</v>
      </c>
      <c r="G266" s="3">
        <v>-1.2503950248747299E-3</v>
      </c>
      <c r="H266" s="3">
        <v>-6.2043998511119899E-2</v>
      </c>
      <c r="I266" s="3">
        <v>-4.8129799512038399E-2</v>
      </c>
      <c r="J266" s="3">
        <v>6.1712889075281399E-2</v>
      </c>
      <c r="K266" s="3">
        <v>0.14548120436707099</v>
      </c>
      <c r="L266" s="3">
        <v>4.7465292447331497E-2</v>
      </c>
      <c r="M266" s="3">
        <v>2.1309702636085701E-2</v>
      </c>
      <c r="N266" s="3">
        <v>-6.0015230741445699E-2</v>
      </c>
      <c r="O266" s="3">
        <v>-0.134953866114049</v>
      </c>
    </row>
    <row r="267" spans="1:15" x14ac:dyDescent="0.25">
      <c r="A267" s="2">
        <v>45717</v>
      </c>
      <c r="B267" s="3">
        <v>0.15819761642614899</v>
      </c>
      <c r="C267">
        <v>0</v>
      </c>
      <c r="F267" s="5">
        <v>45717</v>
      </c>
      <c r="G267" s="3">
        <v>-2.0132774884115901E-2</v>
      </c>
      <c r="H267" s="3">
        <v>5.4069699170441E-2</v>
      </c>
      <c r="I267" s="3">
        <v>-5.8472556964697102E-2</v>
      </c>
      <c r="J267" s="3">
        <v>8.2911931978109005E-2</v>
      </c>
      <c r="K267" s="3">
        <v>0.15187896458154401</v>
      </c>
      <c r="L267" s="3">
        <v>5.05761917192264E-2</v>
      </c>
      <c r="M267" s="3">
        <v>3.4849435480590898E-2</v>
      </c>
      <c r="N267" s="3">
        <v>-6.7978471377225694E-2</v>
      </c>
      <c r="O267" s="3">
        <v>-6.9504803277723598E-2</v>
      </c>
    </row>
    <row r="268" spans="1:15" x14ac:dyDescent="0.25">
      <c r="A268" s="2">
        <v>45748</v>
      </c>
      <c r="B268" s="3">
        <v>0.17797951627912301</v>
      </c>
      <c r="C268">
        <v>0</v>
      </c>
      <c r="F268" s="5">
        <v>45748</v>
      </c>
      <c r="G268" s="3">
        <v>-4.3163320027144E-2</v>
      </c>
      <c r="H268" s="3">
        <v>2.6345902188265501E-2</v>
      </c>
      <c r="I268" s="3">
        <v>-5.5851086690353498E-2</v>
      </c>
      <c r="J268" s="3">
        <v>9.9008555741771795E-2</v>
      </c>
      <c r="K268" s="3">
        <v>0.18010179113083699</v>
      </c>
      <c r="L268" s="3">
        <v>1.34863413674867E-2</v>
      </c>
      <c r="M268" s="3">
        <v>9.9715352960494094E-2</v>
      </c>
      <c r="N268" s="3">
        <v>-8.1746838374073594E-2</v>
      </c>
      <c r="O268" s="3">
        <v>-5.9917182018161298E-2</v>
      </c>
    </row>
    <row r="269" spans="1:15" x14ac:dyDescent="0.25">
      <c r="A269" s="2">
        <v>45778</v>
      </c>
      <c r="B269" s="3">
        <v>7.2582808194513196E-2</v>
      </c>
      <c r="C269">
        <v>0</v>
      </c>
      <c r="F269" s="5">
        <v>45778</v>
      </c>
      <c r="G269" s="3">
        <v>-7.7952934169024102E-2</v>
      </c>
      <c r="H269" s="3">
        <v>8.5811677852602603E-3</v>
      </c>
      <c r="I269" s="3">
        <v>-3.06999540523155E-3</v>
      </c>
      <c r="J269" s="3">
        <v>8.6060291521689106E-2</v>
      </c>
      <c r="K269" s="3">
        <v>0.14204354352370799</v>
      </c>
      <c r="L269" s="3">
        <v>-3.5431129188141001E-3</v>
      </c>
      <c r="M269" s="3">
        <v>4.8341795998227799E-2</v>
      </c>
      <c r="N269" s="3">
        <v>-6.2197531382378303E-2</v>
      </c>
      <c r="O269" s="3">
        <v>-6.5680416758923901E-2</v>
      </c>
    </row>
    <row r="270" spans="1:15" x14ac:dyDescent="0.25">
      <c r="A270" s="2">
        <v>45809</v>
      </c>
      <c r="B270" s="3">
        <v>-0.27291717567511298</v>
      </c>
      <c r="C270">
        <v>0</v>
      </c>
      <c r="F270" s="5">
        <v>45809</v>
      </c>
      <c r="G270" s="3">
        <v>-0.125493676930579</v>
      </c>
      <c r="H270" s="3">
        <v>-0.12607292017279401</v>
      </c>
      <c r="I270" s="3">
        <v>-5.8941417443200701E-2</v>
      </c>
      <c r="J270" s="3">
        <v>8.3026763527871097E-2</v>
      </c>
      <c r="K270" s="3">
        <v>0.102406171255139</v>
      </c>
      <c r="L270" s="3">
        <v>1.4910975887719599E-2</v>
      </c>
      <c r="M270" s="3">
        <v>1.45702875621554E-2</v>
      </c>
      <c r="N270" s="3">
        <v>-4.0960477433689101E-2</v>
      </c>
      <c r="O270" s="3">
        <v>-0.13636288192773499</v>
      </c>
    </row>
    <row r="271" spans="1:15" x14ac:dyDescent="0.25">
      <c r="A271" s="2">
        <v>45839</v>
      </c>
      <c r="B271" s="3">
        <v>-0.293231109985091</v>
      </c>
      <c r="C271">
        <v>0</v>
      </c>
      <c r="F271" s="5">
        <v>45839</v>
      </c>
      <c r="G271" s="3">
        <v>-8.9041573946962493E-2</v>
      </c>
      <c r="H271" s="3">
        <v>-0.115493736469111</v>
      </c>
      <c r="I271" s="3">
        <v>-9.1416330695254899E-2</v>
      </c>
      <c r="J271" s="3">
        <v>8.2728939661220094E-2</v>
      </c>
      <c r="K271" s="3">
        <v>8.1267845545697798E-2</v>
      </c>
      <c r="L271" s="3">
        <v>2.21017808342418E-3</v>
      </c>
      <c r="M271" s="3">
        <v>7.70317425665342E-3</v>
      </c>
      <c r="N271" s="3">
        <v>-3.3143849225342401E-2</v>
      </c>
      <c r="O271" s="3">
        <v>-0.13804575719541501</v>
      </c>
    </row>
    <row r="272" spans="1:15" x14ac:dyDescent="0.25">
      <c r="A272" s="2">
        <v>45870</v>
      </c>
      <c r="B272" s="3">
        <v>-0.34715123413606802</v>
      </c>
      <c r="C272">
        <v>0</v>
      </c>
      <c r="F272" s="5">
        <v>45870</v>
      </c>
      <c r="G272" s="3">
        <v>-9.3442820487169898E-2</v>
      </c>
      <c r="H272" s="3">
        <v>-0.12691232647082001</v>
      </c>
      <c r="I272" s="3">
        <v>-6.4801315134873194E-2</v>
      </c>
      <c r="J272" s="3">
        <v>8.0355495286365194E-2</v>
      </c>
      <c r="K272" s="3">
        <v>5.9890094300669799E-2</v>
      </c>
      <c r="L272" s="3">
        <v>-1.16797855539446E-2</v>
      </c>
      <c r="M272" s="3">
        <v>-4.5840155054476302E-3</v>
      </c>
      <c r="N272" s="3">
        <v>-3.35104946178948E-2</v>
      </c>
      <c r="O272" s="3">
        <v>-0.15246606595295301</v>
      </c>
    </row>
    <row r="273" spans="1:15" x14ac:dyDescent="0.25">
      <c r="A273" s="2">
        <v>45901</v>
      </c>
      <c r="B273" s="3">
        <v>-0.43087061969308899</v>
      </c>
      <c r="C273">
        <v>0</v>
      </c>
      <c r="F273" s="5">
        <v>45901</v>
      </c>
      <c r="G273" s="3">
        <v>-0.13636857621739501</v>
      </c>
      <c r="H273" s="3">
        <v>-9.52672396642293E-2</v>
      </c>
      <c r="I273" s="3">
        <v>-3.6398556816504703E-2</v>
      </c>
      <c r="J273" s="3">
        <v>6.1522284014600297E-2</v>
      </c>
      <c r="K273" s="3">
        <v>2.9472598976499599E-2</v>
      </c>
      <c r="L273" s="3">
        <v>-3.8283880892824002E-2</v>
      </c>
      <c r="M273" s="3">
        <v>-2.6516065339666099E-2</v>
      </c>
      <c r="N273" s="3">
        <v>-1.8824356580098098E-2</v>
      </c>
      <c r="O273" s="3">
        <v>-0.17020682717347199</v>
      </c>
    </row>
    <row r="274" spans="1:15" x14ac:dyDescent="0.25">
      <c r="A274" s="2">
        <v>45931</v>
      </c>
      <c r="B274" s="3">
        <v>-0.35900797599815998</v>
      </c>
      <c r="C274">
        <v>0</v>
      </c>
      <c r="F274" s="5">
        <v>45931</v>
      </c>
      <c r="G274" s="3">
        <v>-9.3973870492750397E-2</v>
      </c>
      <c r="H274" s="3">
        <v>-5.4736364510413901E-2</v>
      </c>
      <c r="I274" s="3">
        <v>-2.5312446618736498E-3</v>
      </c>
      <c r="J274" s="3">
        <v>3.61768285318399E-2</v>
      </c>
      <c r="K274" s="3">
        <v>2.1836804455869002E-3</v>
      </c>
      <c r="L274" s="3">
        <v>-3.13885000727082E-2</v>
      </c>
      <c r="M274" s="3">
        <v>-2.5627364959478899E-2</v>
      </c>
      <c r="N274" s="3">
        <v>-2.4462719853667598E-3</v>
      </c>
      <c r="O274" s="3">
        <v>-0.186664868292995</v>
      </c>
    </row>
    <row r="275" spans="1:15" x14ac:dyDescent="0.25">
      <c r="A275" s="2">
        <v>45962</v>
      </c>
      <c r="B275" s="3">
        <v>-0.37299679766205301</v>
      </c>
      <c r="C275">
        <v>0</v>
      </c>
      <c r="F275" s="5">
        <v>45962</v>
      </c>
      <c r="G275" s="3">
        <v>-8.6523840619770406E-2</v>
      </c>
      <c r="H275" s="3">
        <v>-4.5891612830572998E-2</v>
      </c>
      <c r="I275" s="3">
        <v>2.86688767959563E-2</v>
      </c>
      <c r="J275" s="3">
        <v>3.7837211420676302E-2</v>
      </c>
      <c r="K275" s="3">
        <v>-3.1552465889653297E-2</v>
      </c>
      <c r="L275" s="3">
        <v>-3.5980379141530898E-2</v>
      </c>
      <c r="M275" s="3">
        <v>-4.7567350674966501E-2</v>
      </c>
      <c r="N275" s="3">
        <v>1.1541095538367E-2</v>
      </c>
      <c r="O275" s="3">
        <v>-0.203528332260559</v>
      </c>
    </row>
    <row r="276" spans="1:15" x14ac:dyDescent="0.25">
      <c r="A276" s="2">
        <v>45992</v>
      </c>
      <c r="B276" s="3">
        <v>-0.35331391859662797</v>
      </c>
      <c r="C276">
        <v>0</v>
      </c>
      <c r="F276" s="5">
        <v>45992</v>
      </c>
      <c r="G276" s="3">
        <v>-8.7093707146598004E-2</v>
      </c>
      <c r="H276" s="3">
        <v>-3.2103047437916199E-2</v>
      </c>
      <c r="I276" s="3">
        <v>7.1206789800053599E-2</v>
      </c>
      <c r="J276" s="3">
        <v>2.09505535508719E-2</v>
      </c>
      <c r="K276" s="3">
        <v>-6.04590755630941E-2</v>
      </c>
      <c r="L276" s="3">
        <v>-4.1049547074063497E-2</v>
      </c>
      <c r="M276" s="3">
        <v>-6.1923354459142599E-2</v>
      </c>
      <c r="N276" s="3">
        <v>2.2123823225390402E-2</v>
      </c>
      <c r="O276" s="3">
        <v>-0.18496635349213</v>
      </c>
    </row>
    <row r="277" spans="1:15" x14ac:dyDescent="0.25">
      <c r="A277" s="2">
        <v>46023</v>
      </c>
      <c r="B277" s="3">
        <v>-0.43900759289306401</v>
      </c>
      <c r="C277">
        <v>0</v>
      </c>
      <c r="F277" s="5">
        <v>46023</v>
      </c>
      <c r="G277" s="3">
        <v>-0.10799351691907</v>
      </c>
      <c r="H277" s="3">
        <v>-4.2180803742892702E-2</v>
      </c>
      <c r="I277" s="3">
        <v>-7.0395050633046904E-4</v>
      </c>
      <c r="J277" s="3">
        <v>1.73177393576355E-2</v>
      </c>
      <c r="K277" s="3">
        <v>-7.3457392919592399E-2</v>
      </c>
      <c r="L277" s="3">
        <v>-3.33696724233657E-2</v>
      </c>
      <c r="M277" s="3">
        <v>-6.3875740459184205E-2</v>
      </c>
      <c r="N277" s="3">
        <v>3.6057324348732198E-2</v>
      </c>
      <c r="O277" s="3">
        <v>-0.170801579628996</v>
      </c>
    </row>
    <row r="278" spans="1:15" x14ac:dyDescent="0.25">
      <c r="A278" s="2">
        <v>46054</v>
      </c>
      <c r="B278" s="3">
        <v>-7.8466299951415103E-2</v>
      </c>
      <c r="C278">
        <v>0</v>
      </c>
      <c r="F278" s="5">
        <v>46054</v>
      </c>
      <c r="G278" s="3">
        <v>2.1137982689108398E-2</v>
      </c>
      <c r="H278" s="3">
        <v>4.8702603134442503E-2</v>
      </c>
      <c r="I278" s="3">
        <v>5.2839832732656704E-3</v>
      </c>
      <c r="J278" s="3">
        <v>1.77567706230141E-2</v>
      </c>
      <c r="K278" s="3">
        <v>-9.0540619816802906E-2</v>
      </c>
      <c r="L278" s="3">
        <v>5.5837117484023903E-3</v>
      </c>
      <c r="M278" s="3">
        <v>-5.9594459530368397E-2</v>
      </c>
      <c r="N278" s="3">
        <v>3.80321695865957E-2</v>
      </c>
      <c r="O278" s="3">
        <v>-6.4828441659072603E-2</v>
      </c>
    </row>
    <row r="279" spans="1:15" x14ac:dyDescent="0.25">
      <c r="A279" s="2">
        <v>46082</v>
      </c>
      <c r="B279" s="3">
        <v>7.3551966710956804E-2</v>
      </c>
      <c r="C279">
        <v>0</v>
      </c>
      <c r="F279" s="5">
        <v>46082</v>
      </c>
      <c r="G279" s="3">
        <v>7.32612175776097E-2</v>
      </c>
      <c r="H279" s="3">
        <v>5.5401615010594603E-2</v>
      </c>
      <c r="I279" s="3">
        <v>-5.3475903395132002E-2</v>
      </c>
      <c r="J279" s="3">
        <v>6.2292787856547301E-2</v>
      </c>
      <c r="K279" s="3">
        <v>-7.3923219399460597E-3</v>
      </c>
      <c r="L279" s="3">
        <v>2.15497479392469E-2</v>
      </c>
      <c r="M279" s="3">
        <v>-1.2814188028454399E-2</v>
      </c>
      <c r="N279" s="3">
        <v>-8.7326942433980908E-3</v>
      </c>
      <c r="O279" s="3">
        <v>-5.6538294066111099E-2</v>
      </c>
    </row>
    <row r="280" spans="1:15" x14ac:dyDescent="0.25">
      <c r="G280" s="3"/>
      <c r="H280" s="3"/>
      <c r="I280" s="3"/>
      <c r="J280" s="3"/>
      <c r="K280" s="3"/>
      <c r="L280" s="3"/>
      <c r="M280" s="3"/>
      <c r="N280" s="3"/>
      <c r="O280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18C6E-7E41-47BC-82CB-AEBA619F4112}">
  <dimension ref="A1:H226"/>
  <sheetViews>
    <sheetView workbookViewId="0">
      <selection activeCell="F19" sqref="F19"/>
    </sheetView>
  </sheetViews>
  <sheetFormatPr defaultRowHeight="15" x14ac:dyDescent="0.25"/>
  <cols>
    <col min="1" max="1" width="15.85546875" bestFit="1" customWidth="1"/>
    <col min="2" max="2" width="12.5703125" bestFit="1" customWidth="1"/>
    <col min="3" max="3" width="12.5703125" customWidth="1"/>
    <col min="4" max="4" width="16.140625" customWidth="1"/>
    <col min="5" max="5" width="22.85546875" customWidth="1"/>
    <col min="6" max="8" width="15.42578125" customWidth="1"/>
  </cols>
  <sheetData>
    <row r="1" spans="1:8" x14ac:dyDescent="0.25">
      <c r="A1" s="1" t="s">
        <v>12</v>
      </c>
      <c r="B1" s="1"/>
      <c r="C1" s="1"/>
      <c r="D1" s="1"/>
      <c r="E1" s="1"/>
      <c r="F1" s="1"/>
      <c r="G1" s="1"/>
      <c r="H1" s="1"/>
    </row>
    <row r="2" spans="1:8" x14ac:dyDescent="0.25">
      <c r="A2" t="s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</row>
    <row r="3" spans="1:8" x14ac:dyDescent="0.25">
      <c r="A3" s="6">
        <v>25569</v>
      </c>
      <c r="B3">
        <v>43.286307413703867</v>
      </c>
      <c r="C3">
        <v>43.286307413703867</v>
      </c>
      <c r="D3">
        <v>0</v>
      </c>
      <c r="E3">
        <v>0</v>
      </c>
      <c r="F3">
        <v>2</v>
      </c>
      <c r="G3">
        <v>10</v>
      </c>
    </row>
    <row r="4" spans="1:8" x14ac:dyDescent="0.25">
      <c r="A4" s="6">
        <v>25659</v>
      </c>
      <c r="B4">
        <v>43.209158468071436</v>
      </c>
      <c r="C4">
        <v>43.209158468071436</v>
      </c>
      <c r="D4">
        <v>0</v>
      </c>
      <c r="E4">
        <v>0</v>
      </c>
      <c r="F4">
        <v>2</v>
      </c>
      <c r="G4">
        <v>10</v>
      </c>
    </row>
    <row r="5" spans="1:8" x14ac:dyDescent="0.25">
      <c r="A5" s="6">
        <v>25750</v>
      </c>
      <c r="B5">
        <v>44.670052258069404</v>
      </c>
      <c r="C5">
        <v>44.413713470973612</v>
      </c>
      <c r="D5">
        <v>0.25633878709578894</v>
      </c>
      <c r="E5">
        <v>0</v>
      </c>
      <c r="F5">
        <v>2</v>
      </c>
      <c r="G5">
        <v>10</v>
      </c>
    </row>
    <row r="6" spans="1:8" x14ac:dyDescent="0.25">
      <c r="A6" s="6">
        <v>25842</v>
      </c>
      <c r="B6">
        <v>44.196863364525427</v>
      </c>
      <c r="C6">
        <v>44.469477010534803</v>
      </c>
      <c r="D6">
        <v>-0.2726136460093731</v>
      </c>
      <c r="E6">
        <v>0</v>
      </c>
      <c r="F6">
        <v>2</v>
      </c>
      <c r="G6">
        <v>10</v>
      </c>
    </row>
    <row r="7" spans="1:8" x14ac:dyDescent="0.25">
      <c r="A7" s="6">
        <v>25934</v>
      </c>
      <c r="B7">
        <v>44.563491911410061</v>
      </c>
      <c r="C7">
        <v>44.693581211310459</v>
      </c>
      <c r="D7">
        <v>-0.13008929990039886</v>
      </c>
      <c r="E7">
        <v>0</v>
      </c>
      <c r="F7">
        <v>2</v>
      </c>
      <c r="G7">
        <v>10</v>
      </c>
    </row>
    <row r="8" spans="1:8" x14ac:dyDescent="0.25">
      <c r="A8" s="6">
        <v>26024</v>
      </c>
      <c r="B8">
        <v>45.031757284628036</v>
      </c>
      <c r="C8">
        <v>45.039385115305976</v>
      </c>
      <c r="D8">
        <v>-7.6278306779364868E-3</v>
      </c>
      <c r="E8">
        <v>0</v>
      </c>
      <c r="F8">
        <v>2</v>
      </c>
      <c r="G8">
        <v>10</v>
      </c>
    </row>
    <row r="9" spans="1:8" x14ac:dyDescent="0.25">
      <c r="A9" s="6">
        <v>26115</v>
      </c>
      <c r="B9">
        <v>43.614959357576495</v>
      </c>
      <c r="C9">
        <v>44.566466961531489</v>
      </c>
      <c r="D9">
        <v>-0.95150760395499856</v>
      </c>
      <c r="E9">
        <v>0</v>
      </c>
      <c r="F9">
        <v>2</v>
      </c>
      <c r="G9">
        <v>10</v>
      </c>
    </row>
    <row r="10" spans="1:8" x14ac:dyDescent="0.25">
      <c r="A10" s="6">
        <v>26207</v>
      </c>
      <c r="B10">
        <v>43.349928438642905</v>
      </c>
      <c r="C10">
        <v>44.153647355198643</v>
      </c>
      <c r="D10">
        <v>-0.80371891655574013</v>
      </c>
      <c r="E10">
        <v>0</v>
      </c>
      <c r="F10">
        <v>2</v>
      </c>
      <c r="G10">
        <v>10</v>
      </c>
    </row>
    <row r="11" spans="1:8" x14ac:dyDescent="0.25">
      <c r="A11" s="6">
        <v>26299</v>
      </c>
      <c r="B11">
        <v>44.126054731007578</v>
      </c>
      <c r="C11">
        <v>44.172170228675448</v>
      </c>
      <c r="D11">
        <v>-4.6115497667864602E-2</v>
      </c>
      <c r="E11">
        <v>0</v>
      </c>
      <c r="F11">
        <v>2</v>
      </c>
      <c r="G11">
        <v>10</v>
      </c>
    </row>
    <row r="12" spans="1:8" x14ac:dyDescent="0.25">
      <c r="A12" s="6">
        <v>26390</v>
      </c>
      <c r="B12">
        <v>43.861289252809286</v>
      </c>
      <c r="C12">
        <v>44.091922463305991</v>
      </c>
      <c r="D12">
        <v>-0.23063321049671126</v>
      </c>
      <c r="E12" s="7">
        <v>100</v>
      </c>
      <c r="F12">
        <v>2</v>
      </c>
      <c r="G12">
        <v>10</v>
      </c>
    </row>
    <row r="13" spans="1:8" x14ac:dyDescent="0.25">
      <c r="A13" s="6">
        <v>26481</v>
      </c>
      <c r="B13">
        <v>42.541182118237636</v>
      </c>
      <c r="C13">
        <v>43.613254500187672</v>
      </c>
      <c r="D13">
        <v>-1.0720723819500344</v>
      </c>
      <c r="E13" s="7">
        <v>100</v>
      </c>
      <c r="F13">
        <v>2</v>
      </c>
      <c r="G13">
        <v>10</v>
      </c>
    </row>
    <row r="14" spans="1:8" x14ac:dyDescent="0.25">
      <c r="A14" s="6">
        <v>26573</v>
      </c>
      <c r="B14">
        <v>42.77053546996261</v>
      </c>
      <c r="C14">
        <v>43.329564125349187</v>
      </c>
      <c r="D14">
        <v>-0.55902865538657309</v>
      </c>
      <c r="E14" s="7">
        <v>100</v>
      </c>
      <c r="F14">
        <v>2</v>
      </c>
      <c r="G14">
        <v>10</v>
      </c>
    </row>
    <row r="15" spans="1:8" x14ac:dyDescent="0.25">
      <c r="A15" s="6">
        <v>26665</v>
      </c>
      <c r="B15">
        <v>42.592405361468785</v>
      </c>
      <c r="C15">
        <v>43.068574170285103</v>
      </c>
      <c r="D15">
        <v>-0.47616880881631851</v>
      </c>
      <c r="E15" s="7">
        <v>100</v>
      </c>
      <c r="F15">
        <v>2</v>
      </c>
      <c r="G15">
        <v>10</v>
      </c>
    </row>
    <row r="16" spans="1:8" x14ac:dyDescent="0.25">
      <c r="A16" s="6">
        <v>26755</v>
      </c>
      <c r="B16">
        <v>43.564018691813978</v>
      </c>
      <c r="C16">
        <v>43.12062891057073</v>
      </c>
      <c r="D16">
        <v>0.44338978124324746</v>
      </c>
      <c r="E16" s="7">
        <v>100</v>
      </c>
      <c r="F16">
        <v>2</v>
      </c>
      <c r="G16">
        <v>10</v>
      </c>
    </row>
    <row r="17" spans="1:7" x14ac:dyDescent="0.25">
      <c r="A17" s="6">
        <v>26846</v>
      </c>
      <c r="B17">
        <v>43.367042094946981</v>
      </c>
      <c r="C17">
        <v>43.116216175982551</v>
      </c>
      <c r="D17">
        <v>0.25082591896443129</v>
      </c>
      <c r="E17" s="7">
        <v>100</v>
      </c>
      <c r="F17">
        <v>2</v>
      </c>
      <c r="G17">
        <v>10</v>
      </c>
    </row>
    <row r="18" spans="1:7" x14ac:dyDescent="0.25">
      <c r="A18" s="6">
        <v>26938</v>
      </c>
      <c r="B18">
        <v>43.299887808721458</v>
      </c>
      <c r="C18">
        <v>43.099432879474946</v>
      </c>
      <c r="D18">
        <v>0.20045492924650743</v>
      </c>
      <c r="E18" s="7">
        <v>100</v>
      </c>
      <c r="F18">
        <v>2</v>
      </c>
      <c r="G18">
        <v>10</v>
      </c>
    </row>
    <row r="19" spans="1:7" x14ac:dyDescent="0.25">
      <c r="A19" s="6">
        <v>27030</v>
      </c>
      <c r="B19">
        <v>43.123189127889226</v>
      </c>
      <c r="C19">
        <v>43.049399822870555</v>
      </c>
      <c r="D19">
        <v>7.3789305018673312E-2</v>
      </c>
      <c r="E19" s="7">
        <v>100</v>
      </c>
      <c r="F19">
        <v>2</v>
      </c>
      <c r="G19">
        <v>10</v>
      </c>
    </row>
    <row r="20" spans="1:7" x14ac:dyDescent="0.25">
      <c r="A20" s="6">
        <v>27120</v>
      </c>
      <c r="B20">
        <v>43.59640220967102</v>
      </c>
      <c r="C20">
        <v>43.1077800003983</v>
      </c>
      <c r="D20">
        <v>0.48862220927272104</v>
      </c>
      <c r="E20" s="7">
        <v>100</v>
      </c>
      <c r="F20">
        <v>2</v>
      </c>
      <c r="G20">
        <v>10</v>
      </c>
    </row>
    <row r="21" spans="1:7" x14ac:dyDescent="0.25">
      <c r="A21" s="6">
        <v>27211</v>
      </c>
      <c r="B21">
        <v>43.218538095817209</v>
      </c>
      <c r="C21">
        <v>43.083395576681994</v>
      </c>
      <c r="D21">
        <v>0.13514251913521735</v>
      </c>
      <c r="E21" s="7">
        <v>100</v>
      </c>
      <c r="F21">
        <v>2</v>
      </c>
      <c r="G21">
        <v>10</v>
      </c>
    </row>
    <row r="22" spans="1:7" x14ac:dyDescent="0.25">
      <c r="A22" s="6">
        <v>27303</v>
      </c>
      <c r="B22">
        <v>42.458752912390231</v>
      </c>
      <c r="C22">
        <v>42.921578763418353</v>
      </c>
      <c r="D22">
        <v>-0.46282585102812579</v>
      </c>
      <c r="E22" s="7">
        <v>100</v>
      </c>
      <c r="F22">
        <v>2</v>
      </c>
      <c r="G22">
        <v>10</v>
      </c>
    </row>
    <row r="23" spans="1:7" x14ac:dyDescent="0.25">
      <c r="A23" s="6">
        <v>27395</v>
      </c>
      <c r="B23">
        <v>43.122555198571554</v>
      </c>
      <c r="C23">
        <v>42.905932426209525</v>
      </c>
      <c r="D23">
        <v>0.21662277236202954</v>
      </c>
      <c r="E23" s="7">
        <v>100</v>
      </c>
      <c r="F23">
        <v>2</v>
      </c>
      <c r="G23">
        <v>10</v>
      </c>
    </row>
    <row r="24" spans="1:7" x14ac:dyDescent="0.25">
      <c r="A24" s="6">
        <v>27485</v>
      </c>
      <c r="B24">
        <v>43.949029126198866</v>
      </c>
      <c r="C24">
        <v>43.037083893317792</v>
      </c>
      <c r="D24">
        <v>0.91194523288107843</v>
      </c>
      <c r="E24" s="7">
        <v>100</v>
      </c>
      <c r="F24">
        <v>2</v>
      </c>
      <c r="G24">
        <v>10</v>
      </c>
    </row>
    <row r="25" spans="1:7" x14ac:dyDescent="0.25">
      <c r="A25" s="6">
        <v>27576</v>
      </c>
      <c r="B25">
        <v>43.839396894994792</v>
      </c>
      <c r="C25">
        <v>43.132675673812777</v>
      </c>
      <c r="D25">
        <v>0.70672122118201619</v>
      </c>
      <c r="E25" s="7">
        <v>100</v>
      </c>
      <c r="F25">
        <v>2</v>
      </c>
      <c r="G25">
        <v>10</v>
      </c>
    </row>
    <row r="26" spans="1:7" x14ac:dyDescent="0.25">
      <c r="A26" s="6">
        <v>27668</v>
      </c>
      <c r="B26">
        <v>45.145300615732346</v>
      </c>
      <c r="C26">
        <v>43.42610874932565</v>
      </c>
      <c r="D26">
        <v>1.7191918664066996</v>
      </c>
      <c r="E26" s="7">
        <v>100</v>
      </c>
      <c r="F26">
        <v>2</v>
      </c>
      <c r="G26">
        <v>10</v>
      </c>
    </row>
    <row r="27" spans="1:7" x14ac:dyDescent="0.25">
      <c r="A27" s="6">
        <v>27760</v>
      </c>
      <c r="B27">
        <v>44.736612965073896</v>
      </c>
      <c r="C27">
        <v>43.618556747858115</v>
      </c>
      <c r="D27">
        <v>1.1180562172157849</v>
      </c>
      <c r="E27" s="7">
        <v>100</v>
      </c>
      <c r="F27">
        <v>2</v>
      </c>
      <c r="G27">
        <v>10</v>
      </c>
    </row>
    <row r="28" spans="1:7" x14ac:dyDescent="0.25">
      <c r="A28" s="6">
        <v>27851</v>
      </c>
      <c r="B28">
        <v>43.642308004503278</v>
      </c>
      <c r="C28">
        <v>43.622586465003202</v>
      </c>
      <c r="D28">
        <v>1.9721539500078267E-2</v>
      </c>
      <c r="E28" s="7">
        <v>100</v>
      </c>
      <c r="F28">
        <v>2</v>
      </c>
      <c r="G28">
        <v>10</v>
      </c>
    </row>
    <row r="29" spans="1:7" x14ac:dyDescent="0.25">
      <c r="A29" s="6">
        <v>27942</v>
      </c>
      <c r="B29">
        <v>43.781446054026347</v>
      </c>
      <c r="C29">
        <v>43.646426149320355</v>
      </c>
      <c r="D29">
        <v>0.13501990470599079</v>
      </c>
      <c r="E29" s="7">
        <v>100</v>
      </c>
      <c r="F29">
        <v>2</v>
      </c>
      <c r="G29">
        <v>10</v>
      </c>
    </row>
    <row r="30" spans="1:7" x14ac:dyDescent="0.25">
      <c r="A30" s="6">
        <v>28034</v>
      </c>
      <c r="B30">
        <v>44.467430990531817</v>
      </c>
      <c r="C30">
        <v>43.764825979492436</v>
      </c>
      <c r="D30">
        <v>0.70260501103937556</v>
      </c>
      <c r="E30" s="7">
        <v>100</v>
      </c>
      <c r="F30">
        <v>2</v>
      </c>
      <c r="G30">
        <v>10</v>
      </c>
    </row>
    <row r="31" spans="1:7" x14ac:dyDescent="0.25">
      <c r="A31" s="6">
        <v>28126</v>
      </c>
      <c r="B31">
        <v>44.891066112722029</v>
      </c>
      <c r="C31">
        <v>43.928537155359209</v>
      </c>
      <c r="D31">
        <v>0.96252895736281818</v>
      </c>
      <c r="E31" s="7">
        <v>100</v>
      </c>
      <c r="F31">
        <v>2</v>
      </c>
      <c r="G31">
        <v>10</v>
      </c>
    </row>
    <row r="32" spans="1:7" x14ac:dyDescent="0.25">
      <c r="A32" s="6">
        <v>28216</v>
      </c>
      <c r="B32">
        <v>45.061455163603789</v>
      </c>
      <c r="C32">
        <v>44.097437101225964</v>
      </c>
      <c r="D32">
        <v>0.96401806237782495</v>
      </c>
      <c r="E32" s="7">
        <v>100</v>
      </c>
      <c r="F32">
        <v>2</v>
      </c>
      <c r="G32">
        <v>10</v>
      </c>
    </row>
    <row r="33" spans="1:7" x14ac:dyDescent="0.25">
      <c r="A33" s="6">
        <v>28307</v>
      </c>
      <c r="B33">
        <v>43.859208539990895</v>
      </c>
      <c r="C33">
        <v>44.090058145929639</v>
      </c>
      <c r="D33">
        <v>-0.23084960593874326</v>
      </c>
      <c r="E33" s="7">
        <v>100</v>
      </c>
      <c r="F33">
        <v>2</v>
      </c>
      <c r="G33">
        <v>10</v>
      </c>
    </row>
    <row r="34" spans="1:7" x14ac:dyDescent="0.25">
      <c r="A34" s="6">
        <v>28399</v>
      </c>
      <c r="B34">
        <v>42.779484127247756</v>
      </c>
      <c r="C34">
        <v>43.943429241597883</v>
      </c>
      <c r="D34">
        <v>-1.1639451143501345</v>
      </c>
      <c r="E34" s="7">
        <v>100</v>
      </c>
      <c r="F34">
        <v>2</v>
      </c>
      <c r="G34">
        <v>10</v>
      </c>
    </row>
    <row r="35" spans="1:7" x14ac:dyDescent="0.25">
      <c r="A35" s="6">
        <v>28491</v>
      </c>
      <c r="B35">
        <v>43.089384595595895</v>
      </c>
      <c r="C35">
        <v>43.849203535390544</v>
      </c>
      <c r="D35">
        <v>-0.75981893979464865</v>
      </c>
      <c r="E35">
        <v>0</v>
      </c>
      <c r="F35">
        <v>2</v>
      </c>
      <c r="G35">
        <v>10</v>
      </c>
    </row>
    <row r="36" spans="1:7" x14ac:dyDescent="0.25">
      <c r="A36" s="6">
        <v>28581</v>
      </c>
      <c r="B36">
        <v>43.996588214268506</v>
      </c>
      <c r="C36">
        <v>43.875681570844897</v>
      </c>
      <c r="D36">
        <v>0.12090664342360724</v>
      </c>
      <c r="E36">
        <v>0</v>
      </c>
      <c r="F36">
        <v>2</v>
      </c>
      <c r="G36">
        <v>10</v>
      </c>
    </row>
    <row r="37" spans="1:7" x14ac:dyDescent="0.25">
      <c r="A37" s="6">
        <v>28672</v>
      </c>
      <c r="B37">
        <v>42.693390178544838</v>
      </c>
      <c r="C37">
        <v>43.740645072321293</v>
      </c>
      <c r="D37">
        <v>-1.0472548937764559</v>
      </c>
      <c r="E37">
        <v>0</v>
      </c>
      <c r="F37">
        <v>2</v>
      </c>
      <c r="G37">
        <v>10</v>
      </c>
    </row>
    <row r="38" spans="1:7" x14ac:dyDescent="0.25">
      <c r="A38" s="6">
        <v>28764</v>
      </c>
      <c r="B38">
        <v>42.528210258110413</v>
      </c>
      <c r="C38">
        <v>43.597088216414164</v>
      </c>
      <c r="D38">
        <v>-1.0688779583037544</v>
      </c>
      <c r="E38">
        <v>0</v>
      </c>
      <c r="F38">
        <v>2</v>
      </c>
      <c r="G38">
        <v>10</v>
      </c>
    </row>
    <row r="39" spans="1:7" x14ac:dyDescent="0.25">
      <c r="A39" s="6">
        <v>28856</v>
      </c>
      <c r="B39">
        <v>40.947283052136235</v>
      </c>
      <c r="C39">
        <v>43.278482519079041</v>
      </c>
      <c r="D39">
        <v>-2.3311994669428069</v>
      </c>
      <c r="E39">
        <v>0</v>
      </c>
      <c r="F39">
        <v>2</v>
      </c>
      <c r="G39">
        <v>10</v>
      </c>
    </row>
    <row r="40" spans="1:7" x14ac:dyDescent="0.25">
      <c r="A40" s="6">
        <v>28946</v>
      </c>
      <c r="B40">
        <v>42.510262455134495</v>
      </c>
      <c r="C40">
        <v>43.168241803585289</v>
      </c>
      <c r="D40">
        <v>-0.65797934845079342</v>
      </c>
      <c r="E40">
        <v>0</v>
      </c>
      <c r="F40">
        <v>2</v>
      </c>
      <c r="G40">
        <v>10</v>
      </c>
    </row>
    <row r="41" spans="1:7" x14ac:dyDescent="0.25">
      <c r="A41" s="6">
        <v>29037</v>
      </c>
      <c r="B41">
        <v>41.965556472182094</v>
      </c>
      <c r="C41">
        <v>43.004691894487799</v>
      </c>
      <c r="D41">
        <v>-1.0391354223057037</v>
      </c>
      <c r="E41">
        <v>0</v>
      </c>
      <c r="F41">
        <v>2</v>
      </c>
      <c r="G41">
        <v>10</v>
      </c>
    </row>
    <row r="42" spans="1:7" x14ac:dyDescent="0.25">
      <c r="A42" s="6">
        <v>29129</v>
      </c>
      <c r="B42">
        <v>40.352231892636745</v>
      </c>
      <c r="C42">
        <v>42.67063628162429</v>
      </c>
      <c r="D42">
        <v>-2.3184043889875436</v>
      </c>
      <c r="E42">
        <v>0</v>
      </c>
      <c r="F42">
        <v>2</v>
      </c>
      <c r="G42">
        <v>10</v>
      </c>
    </row>
    <row r="43" spans="1:7" x14ac:dyDescent="0.25">
      <c r="A43" s="6">
        <v>29221</v>
      </c>
      <c r="B43">
        <v>37.007116645403713</v>
      </c>
      <c r="C43">
        <v>41.984850669916952</v>
      </c>
      <c r="D43">
        <v>-4.9777340245132358</v>
      </c>
      <c r="E43">
        <v>0</v>
      </c>
      <c r="F43">
        <v>2</v>
      </c>
      <c r="G43">
        <v>10</v>
      </c>
    </row>
    <row r="44" spans="1:7" x14ac:dyDescent="0.25">
      <c r="A44" s="6">
        <v>29312</v>
      </c>
      <c r="B44">
        <v>38.059588670178329</v>
      </c>
      <c r="C44">
        <v>41.468312434372528</v>
      </c>
      <c r="D44">
        <v>-3.4087237641941992</v>
      </c>
      <c r="E44">
        <v>0</v>
      </c>
      <c r="F44">
        <v>2</v>
      </c>
      <c r="G44">
        <v>10</v>
      </c>
    </row>
    <row r="45" spans="1:7" x14ac:dyDescent="0.25">
      <c r="A45" s="6">
        <v>29403</v>
      </c>
      <c r="B45">
        <v>38.412056961492347</v>
      </c>
      <c r="C45">
        <v>41.030699202437653</v>
      </c>
      <c r="D45">
        <v>-2.6186422409453067</v>
      </c>
      <c r="E45">
        <v>0</v>
      </c>
      <c r="F45">
        <v>2</v>
      </c>
      <c r="G45">
        <v>10</v>
      </c>
    </row>
    <row r="46" spans="1:7" x14ac:dyDescent="0.25">
      <c r="A46" s="6">
        <v>29495</v>
      </c>
      <c r="B46">
        <v>40.383435222303362</v>
      </c>
      <c r="C46">
        <v>40.845108415188456</v>
      </c>
      <c r="D46">
        <v>-0.46167319288508701</v>
      </c>
      <c r="E46">
        <v>0</v>
      </c>
      <c r="F46">
        <v>2</v>
      </c>
      <c r="G46">
        <v>10</v>
      </c>
    </row>
    <row r="47" spans="1:7" x14ac:dyDescent="0.25">
      <c r="A47" s="6">
        <v>29587</v>
      </c>
      <c r="B47">
        <v>41.570727760969405</v>
      </c>
      <c r="C47">
        <v>40.807575047353339</v>
      </c>
      <c r="D47">
        <v>0.76315271361606651</v>
      </c>
      <c r="E47">
        <v>0</v>
      </c>
      <c r="F47">
        <v>2</v>
      </c>
      <c r="G47">
        <v>10</v>
      </c>
    </row>
    <row r="48" spans="1:7" x14ac:dyDescent="0.25">
      <c r="A48" s="6">
        <v>29677</v>
      </c>
      <c r="B48">
        <v>43.239660343506188</v>
      </c>
      <c r="C48">
        <v>40.960191606622104</v>
      </c>
      <c r="D48">
        <v>2.2794687368840827</v>
      </c>
      <c r="E48">
        <v>0</v>
      </c>
      <c r="F48">
        <v>2</v>
      </c>
      <c r="G48">
        <v>10</v>
      </c>
    </row>
    <row r="49" spans="1:7" x14ac:dyDescent="0.25">
      <c r="A49" s="6">
        <v>29768</v>
      </c>
      <c r="B49">
        <v>43.739421801628858</v>
      </c>
      <c r="C49">
        <v>41.162831554145789</v>
      </c>
      <c r="D49">
        <v>2.5765902474830682</v>
      </c>
      <c r="E49">
        <v>0</v>
      </c>
      <c r="F49">
        <v>2</v>
      </c>
      <c r="G49">
        <v>10</v>
      </c>
    </row>
    <row r="50" spans="1:7" x14ac:dyDescent="0.25">
      <c r="A50" s="6">
        <v>29860</v>
      </c>
      <c r="B50">
        <v>44.133886544718351</v>
      </c>
      <c r="C50">
        <v>41.400308936706558</v>
      </c>
      <c r="D50">
        <v>2.7335776080117888</v>
      </c>
      <c r="E50">
        <v>0</v>
      </c>
      <c r="F50">
        <v>2</v>
      </c>
      <c r="G50">
        <v>10</v>
      </c>
    </row>
    <row r="51" spans="1:7" x14ac:dyDescent="0.25">
      <c r="A51" s="6">
        <v>29952</v>
      </c>
      <c r="B51">
        <v>45.200254321785778</v>
      </c>
      <c r="C51">
        <v>41.742156568698157</v>
      </c>
      <c r="D51">
        <v>3.4580977530876189</v>
      </c>
      <c r="E51">
        <v>0</v>
      </c>
      <c r="F51">
        <v>2</v>
      </c>
      <c r="G51">
        <v>10</v>
      </c>
    </row>
    <row r="52" spans="1:7" x14ac:dyDescent="0.25">
      <c r="A52" s="6">
        <v>30042</v>
      </c>
      <c r="B52">
        <v>45.385176855747403</v>
      </c>
      <c r="C52">
        <v>42.08643881904694</v>
      </c>
      <c r="D52">
        <v>3.2987380367004606</v>
      </c>
      <c r="E52">
        <v>0</v>
      </c>
      <c r="F52">
        <v>2</v>
      </c>
      <c r="G52">
        <v>10</v>
      </c>
    </row>
    <row r="53" spans="1:7" x14ac:dyDescent="0.25">
      <c r="A53" s="6">
        <v>30133</v>
      </c>
      <c r="B53">
        <v>45.176748678509554</v>
      </c>
      <c r="C53">
        <v>42.390077056231107</v>
      </c>
      <c r="D53">
        <v>2.7866716222784471</v>
      </c>
      <c r="E53">
        <v>0</v>
      </c>
      <c r="F53">
        <v>2</v>
      </c>
      <c r="G53">
        <v>10</v>
      </c>
    </row>
    <row r="54" spans="1:7" x14ac:dyDescent="0.25">
      <c r="A54" s="6">
        <v>30225</v>
      </c>
      <c r="B54">
        <v>45.303324564138649</v>
      </c>
      <c r="C54">
        <v>42.690573376652857</v>
      </c>
      <c r="D54">
        <v>2.6127511874857898</v>
      </c>
      <c r="E54">
        <v>0</v>
      </c>
      <c r="F54">
        <v>2</v>
      </c>
      <c r="G54">
        <v>10</v>
      </c>
    </row>
    <row r="55" spans="1:7" x14ac:dyDescent="0.25">
      <c r="A55" s="6">
        <v>30317</v>
      </c>
      <c r="B55">
        <v>45.512477970625184</v>
      </c>
      <c r="C55">
        <v>42.996216666795625</v>
      </c>
      <c r="D55">
        <v>2.5162613038295536</v>
      </c>
      <c r="E55">
        <v>0</v>
      </c>
      <c r="F55">
        <v>2</v>
      </c>
      <c r="G55">
        <v>10</v>
      </c>
    </row>
    <row r="56" spans="1:7" x14ac:dyDescent="0.25">
      <c r="A56" s="6">
        <v>30407</v>
      </c>
      <c r="B56">
        <v>46.322568459274088</v>
      </c>
      <c r="C56">
        <v>43.370000007886247</v>
      </c>
      <c r="D56">
        <v>2.9525684513878439</v>
      </c>
      <c r="E56">
        <v>0</v>
      </c>
      <c r="F56">
        <v>2</v>
      </c>
      <c r="G56">
        <v>10</v>
      </c>
    </row>
    <row r="57" spans="1:7" x14ac:dyDescent="0.25">
      <c r="A57" s="6">
        <v>30498</v>
      </c>
      <c r="B57">
        <v>47.193003539261035</v>
      </c>
      <c r="C57">
        <v>43.813615360224375</v>
      </c>
      <c r="D57">
        <v>3.3793881790366633</v>
      </c>
      <c r="E57">
        <v>0</v>
      </c>
      <c r="F57">
        <v>2</v>
      </c>
      <c r="G57">
        <v>10</v>
      </c>
    </row>
    <row r="58" spans="1:7" x14ac:dyDescent="0.25">
      <c r="A58" s="6">
        <v>30590</v>
      </c>
      <c r="B58">
        <v>47.050830297797454</v>
      </c>
      <c r="C58">
        <v>44.214553442862695</v>
      </c>
      <c r="D58">
        <v>2.8362768549347548</v>
      </c>
      <c r="E58">
        <v>0</v>
      </c>
      <c r="F58">
        <v>2</v>
      </c>
      <c r="G58">
        <v>10</v>
      </c>
    </row>
    <row r="59" spans="1:7" x14ac:dyDescent="0.25">
      <c r="A59" s="6">
        <v>30682</v>
      </c>
      <c r="B59">
        <v>46.336727196444585</v>
      </c>
      <c r="C59">
        <v>44.513604327352219</v>
      </c>
      <c r="D59">
        <v>1.823122869092364</v>
      </c>
      <c r="E59">
        <v>0</v>
      </c>
      <c r="F59">
        <v>2</v>
      </c>
      <c r="G59">
        <v>10</v>
      </c>
    </row>
    <row r="60" spans="1:7" x14ac:dyDescent="0.25">
      <c r="A60" s="6">
        <v>30773</v>
      </c>
      <c r="B60">
        <v>48.52359198931839</v>
      </c>
      <c r="C60">
        <v>45.023557210475566</v>
      </c>
      <c r="D60">
        <v>3.5000347788428252</v>
      </c>
      <c r="E60" s="7">
        <v>100</v>
      </c>
      <c r="F60">
        <v>2</v>
      </c>
      <c r="G60">
        <v>10</v>
      </c>
    </row>
    <row r="61" spans="1:7" x14ac:dyDescent="0.25">
      <c r="A61" s="6">
        <v>30864</v>
      </c>
      <c r="B61">
        <v>48.433053342309698</v>
      </c>
      <c r="C61">
        <v>45.490308741588599</v>
      </c>
      <c r="D61">
        <v>2.9427446007211033</v>
      </c>
      <c r="E61" s="7">
        <v>100</v>
      </c>
      <c r="F61">
        <v>2</v>
      </c>
      <c r="G61">
        <v>10</v>
      </c>
    </row>
    <row r="62" spans="1:7" x14ac:dyDescent="0.25">
      <c r="A62" s="6">
        <v>30956</v>
      </c>
      <c r="B62">
        <v>49.826325811287049</v>
      </c>
      <c r="C62">
        <v>46.072514797700507</v>
      </c>
      <c r="D62">
        <v>3.7538110135865388</v>
      </c>
      <c r="E62" s="7">
        <v>100</v>
      </c>
      <c r="F62">
        <v>2</v>
      </c>
      <c r="G62">
        <v>10</v>
      </c>
    </row>
    <row r="63" spans="1:7" x14ac:dyDescent="0.25">
      <c r="A63" s="6">
        <v>31048</v>
      </c>
      <c r="B63">
        <v>49.164534336924461</v>
      </c>
      <c r="C63">
        <v>46.544967190133917</v>
      </c>
      <c r="D63">
        <v>2.6195671467905415</v>
      </c>
      <c r="E63" s="7">
        <v>100</v>
      </c>
      <c r="F63">
        <v>2</v>
      </c>
      <c r="G63">
        <v>10</v>
      </c>
    </row>
    <row r="64" spans="1:7" x14ac:dyDescent="0.25">
      <c r="A64" s="6">
        <v>31138</v>
      </c>
      <c r="B64">
        <v>50.075585137259203</v>
      </c>
      <c r="C64">
        <v>47.07929998340007</v>
      </c>
      <c r="D64">
        <v>2.9962851538591351</v>
      </c>
      <c r="E64" s="7">
        <v>100</v>
      </c>
      <c r="F64">
        <v>2</v>
      </c>
      <c r="G64">
        <v>10</v>
      </c>
    </row>
    <row r="65" spans="1:7" x14ac:dyDescent="0.25">
      <c r="A65" s="6">
        <v>31229</v>
      </c>
      <c r="B65">
        <v>50.217831558171824</v>
      </c>
      <c r="C65">
        <v>47.58976641975346</v>
      </c>
      <c r="D65">
        <v>2.6280651384183615</v>
      </c>
      <c r="E65" s="7">
        <v>100</v>
      </c>
      <c r="F65">
        <v>2</v>
      </c>
      <c r="G65">
        <v>10</v>
      </c>
    </row>
    <row r="66" spans="1:7" x14ac:dyDescent="0.25">
      <c r="A66" s="6">
        <v>31321</v>
      </c>
      <c r="B66">
        <v>49.17012039755604</v>
      </c>
      <c r="C66">
        <v>47.950726677260846</v>
      </c>
      <c r="D66">
        <v>1.2193937202951921</v>
      </c>
      <c r="E66" s="7">
        <v>100</v>
      </c>
      <c r="F66">
        <v>2</v>
      </c>
      <c r="G66">
        <v>10</v>
      </c>
    </row>
    <row r="67" spans="1:7" x14ac:dyDescent="0.25">
      <c r="A67" s="6">
        <v>31413</v>
      </c>
      <c r="B67">
        <v>49.63287895458452</v>
      </c>
      <c r="C67">
        <v>48.329669438159343</v>
      </c>
      <c r="D67">
        <v>1.30320951642518</v>
      </c>
      <c r="E67" s="7">
        <v>100</v>
      </c>
      <c r="F67">
        <v>2</v>
      </c>
      <c r="G67">
        <v>10</v>
      </c>
    </row>
    <row r="68" spans="1:7" x14ac:dyDescent="0.25">
      <c r="A68" s="6">
        <v>31503</v>
      </c>
      <c r="B68">
        <v>47.785231091371813</v>
      </c>
      <c r="C68">
        <v>48.480543585312233</v>
      </c>
      <c r="D68">
        <v>-0.69531249394041983</v>
      </c>
      <c r="E68" s="7">
        <v>100</v>
      </c>
      <c r="F68">
        <v>2</v>
      </c>
      <c r="G68">
        <v>10</v>
      </c>
    </row>
    <row r="69" spans="1:7" x14ac:dyDescent="0.25">
      <c r="A69" s="6">
        <v>31594</v>
      </c>
      <c r="B69">
        <v>46.660267683733181</v>
      </c>
      <c r="C69">
        <v>48.492212279221398</v>
      </c>
      <c r="D69">
        <v>-1.8319445954882163</v>
      </c>
      <c r="E69" s="7">
        <v>100</v>
      </c>
      <c r="F69">
        <v>2</v>
      </c>
      <c r="G69">
        <v>10</v>
      </c>
    </row>
    <row r="70" spans="1:7" x14ac:dyDescent="0.25">
      <c r="A70" s="6">
        <v>31686</v>
      </c>
      <c r="B70">
        <v>45.588160079949461</v>
      </c>
      <c r="C70">
        <v>48.378287751252572</v>
      </c>
      <c r="D70">
        <v>-2.7901276713031109</v>
      </c>
      <c r="E70" s="7">
        <v>100</v>
      </c>
      <c r="F70">
        <v>2</v>
      </c>
      <c r="G70">
        <v>10</v>
      </c>
    </row>
    <row r="71" spans="1:7" x14ac:dyDescent="0.25">
      <c r="A71" s="6">
        <v>31778</v>
      </c>
      <c r="B71">
        <v>44.368459326366185</v>
      </c>
      <c r="C71">
        <v>48.130768355629492</v>
      </c>
      <c r="D71">
        <v>-3.7623090292633057</v>
      </c>
      <c r="E71" s="7">
        <v>100</v>
      </c>
      <c r="F71">
        <v>2</v>
      </c>
      <c r="G71">
        <v>10</v>
      </c>
    </row>
    <row r="72" spans="1:7" x14ac:dyDescent="0.25">
      <c r="A72" s="6">
        <v>31868</v>
      </c>
      <c r="B72">
        <v>44.907836615775501</v>
      </c>
      <c r="C72">
        <v>47.944300641162762</v>
      </c>
      <c r="D72">
        <v>-3.036464025387259</v>
      </c>
      <c r="E72" s="7">
        <v>100</v>
      </c>
      <c r="F72">
        <v>2</v>
      </c>
      <c r="G72">
        <v>10</v>
      </c>
    </row>
    <row r="73" spans="1:7" x14ac:dyDescent="0.25">
      <c r="A73" s="6">
        <v>31959</v>
      </c>
      <c r="B73">
        <v>44.380073444969248</v>
      </c>
      <c r="C73">
        <v>47.703722618241414</v>
      </c>
      <c r="D73">
        <v>-3.3236491732721642</v>
      </c>
      <c r="E73" s="7">
        <v>100</v>
      </c>
      <c r="F73">
        <v>2</v>
      </c>
      <c r="G73">
        <v>10</v>
      </c>
    </row>
    <row r="74" spans="1:7" x14ac:dyDescent="0.25">
      <c r="A74" s="6">
        <v>32051</v>
      </c>
      <c r="B74">
        <v>44.814301949466177</v>
      </c>
      <c r="C74">
        <v>47.514922822691418</v>
      </c>
      <c r="D74">
        <v>-2.7006208732252404</v>
      </c>
      <c r="E74" s="7">
        <v>100</v>
      </c>
      <c r="F74">
        <v>2</v>
      </c>
      <c r="G74">
        <v>10</v>
      </c>
    </row>
    <row r="75" spans="1:7" x14ac:dyDescent="0.25">
      <c r="A75" s="6">
        <v>32143</v>
      </c>
      <c r="B75">
        <v>45.042716101591182</v>
      </c>
      <c r="C75">
        <v>47.35431490950792</v>
      </c>
      <c r="D75">
        <v>-2.3115988079167371</v>
      </c>
      <c r="E75" s="7">
        <v>100</v>
      </c>
      <c r="F75">
        <v>2</v>
      </c>
      <c r="G75">
        <v>10</v>
      </c>
    </row>
    <row r="76" spans="1:7" x14ac:dyDescent="0.25">
      <c r="A76" s="6">
        <v>32234</v>
      </c>
      <c r="B76">
        <v>45.606106934689691</v>
      </c>
      <c r="C76">
        <v>47.25668550530586</v>
      </c>
      <c r="D76">
        <v>-1.650578570616168</v>
      </c>
      <c r="E76" s="7">
        <v>100</v>
      </c>
      <c r="F76">
        <v>2</v>
      </c>
      <c r="G76">
        <v>10</v>
      </c>
    </row>
    <row r="77" spans="1:7" x14ac:dyDescent="0.25">
      <c r="A77" s="6">
        <v>32325</v>
      </c>
      <c r="B77">
        <v>47.043096246004907</v>
      </c>
      <c r="C77">
        <v>47.311776725182462</v>
      </c>
      <c r="D77">
        <v>-0.26868047917755766</v>
      </c>
      <c r="E77" s="7">
        <v>100</v>
      </c>
      <c r="F77">
        <v>2</v>
      </c>
      <c r="G77">
        <v>10</v>
      </c>
    </row>
    <row r="78" spans="1:7" x14ac:dyDescent="0.25">
      <c r="A78" s="6">
        <v>32417</v>
      </c>
      <c r="B78">
        <v>47.599265080960976</v>
      </c>
      <c r="C78">
        <v>47.41833243279661</v>
      </c>
      <c r="D78">
        <v>0.18093264816436139</v>
      </c>
      <c r="E78" s="7">
        <v>100</v>
      </c>
      <c r="F78">
        <v>2</v>
      </c>
      <c r="G78">
        <v>10</v>
      </c>
    </row>
    <row r="79" spans="1:7" x14ac:dyDescent="0.25">
      <c r="A79" s="6">
        <v>32509</v>
      </c>
      <c r="B79">
        <v>47.235876902789286</v>
      </c>
      <c r="C79">
        <v>47.476201622525352</v>
      </c>
      <c r="D79">
        <v>-0.24032471973606806</v>
      </c>
      <c r="E79" s="7">
        <v>100</v>
      </c>
      <c r="F79">
        <v>2</v>
      </c>
      <c r="G79">
        <v>10</v>
      </c>
    </row>
    <row r="80" spans="1:7" x14ac:dyDescent="0.25">
      <c r="A80" s="6">
        <v>32599</v>
      </c>
      <c r="B80">
        <v>46.650481832798185</v>
      </c>
      <c r="C80">
        <v>47.464542977658155</v>
      </c>
      <c r="D80">
        <v>-0.81406114485996772</v>
      </c>
      <c r="E80" s="7">
        <v>100</v>
      </c>
      <c r="F80">
        <v>2</v>
      </c>
      <c r="G80">
        <v>10</v>
      </c>
    </row>
    <row r="81" spans="1:7" x14ac:dyDescent="0.25">
      <c r="A81" s="6">
        <v>32690</v>
      </c>
      <c r="B81">
        <v>47.44174911470845</v>
      </c>
      <c r="C81">
        <v>47.533078551042337</v>
      </c>
      <c r="D81">
        <v>-9.1329436333881242E-2</v>
      </c>
      <c r="E81" s="7">
        <v>100</v>
      </c>
      <c r="F81">
        <v>2</v>
      </c>
      <c r="G81">
        <v>10</v>
      </c>
    </row>
    <row r="82" spans="1:7" x14ac:dyDescent="0.25">
      <c r="A82" s="6">
        <v>32782</v>
      </c>
      <c r="B82">
        <v>48.410617721884023</v>
      </c>
      <c r="C82">
        <v>47.69639296154358</v>
      </c>
      <c r="D82">
        <v>0.71422476034044835</v>
      </c>
      <c r="E82" s="7">
        <v>100</v>
      </c>
      <c r="F82">
        <v>2</v>
      </c>
      <c r="G82">
        <v>10</v>
      </c>
    </row>
    <row r="83" spans="1:7" x14ac:dyDescent="0.25">
      <c r="A83" s="6">
        <v>32874</v>
      </c>
      <c r="B83">
        <v>47.17214124376563</v>
      </c>
      <c r="C83">
        <v>47.715526015809282</v>
      </c>
      <c r="D83">
        <v>-0.54338477204365354</v>
      </c>
      <c r="E83" s="7">
        <v>100</v>
      </c>
      <c r="F83">
        <v>2</v>
      </c>
      <c r="G83">
        <v>10</v>
      </c>
    </row>
    <row r="84" spans="1:7" x14ac:dyDescent="0.25">
      <c r="A84" s="6">
        <v>32964</v>
      </c>
      <c r="B84">
        <v>48.197671909403425</v>
      </c>
      <c r="C84">
        <v>47.837988223193427</v>
      </c>
      <c r="D84">
        <v>0.35968368620999391</v>
      </c>
      <c r="E84" s="7">
        <v>100</v>
      </c>
      <c r="F84">
        <v>2</v>
      </c>
      <c r="G84">
        <v>10</v>
      </c>
    </row>
    <row r="85" spans="1:7" x14ac:dyDescent="0.25">
      <c r="A85" s="6">
        <v>33055</v>
      </c>
      <c r="B85">
        <v>47.984611258637059</v>
      </c>
      <c r="C85">
        <v>47.927057865373186</v>
      </c>
      <c r="D85">
        <v>5.7553393263876096E-2</v>
      </c>
      <c r="E85" s="7">
        <v>100</v>
      </c>
      <c r="F85">
        <v>2</v>
      </c>
      <c r="G85">
        <v>10</v>
      </c>
    </row>
    <row r="86" spans="1:7" x14ac:dyDescent="0.25">
      <c r="A86" s="6">
        <v>33147</v>
      </c>
      <c r="B86">
        <v>49.235332286437234</v>
      </c>
      <c r="C86">
        <v>48.139436873853995</v>
      </c>
      <c r="D86">
        <v>1.0958954125832365</v>
      </c>
      <c r="E86" s="7">
        <v>100</v>
      </c>
      <c r="F86">
        <v>2</v>
      </c>
      <c r="G86">
        <v>10</v>
      </c>
    </row>
    <row r="87" spans="1:7" x14ac:dyDescent="0.25">
      <c r="A87" s="6">
        <v>33239</v>
      </c>
      <c r="B87">
        <v>49.588152008096628</v>
      </c>
      <c r="C87">
        <v>48.373158906800825</v>
      </c>
      <c r="D87">
        <v>1.2149931012958026</v>
      </c>
      <c r="E87" s="7">
        <v>100</v>
      </c>
      <c r="F87">
        <v>2</v>
      </c>
      <c r="G87">
        <v>10</v>
      </c>
    </row>
    <row r="88" spans="1:7" x14ac:dyDescent="0.25">
      <c r="A88" s="6">
        <v>33329</v>
      </c>
      <c r="B88">
        <v>49.907767813460438</v>
      </c>
      <c r="C88">
        <v>48.623153043769157</v>
      </c>
      <c r="D88">
        <v>1.284614769691278</v>
      </c>
      <c r="E88" s="7">
        <v>100</v>
      </c>
      <c r="F88">
        <v>2</v>
      </c>
      <c r="G88">
        <v>10</v>
      </c>
    </row>
    <row r="89" spans="1:7" x14ac:dyDescent="0.25">
      <c r="A89" s="6">
        <v>33420</v>
      </c>
      <c r="B89">
        <v>49.056916600845298</v>
      </c>
      <c r="C89">
        <v>48.764217805579321</v>
      </c>
      <c r="D89">
        <v>0.29269879526598319</v>
      </c>
      <c r="E89" s="7">
        <v>100</v>
      </c>
      <c r="F89">
        <v>2</v>
      </c>
      <c r="G89">
        <v>10</v>
      </c>
    </row>
    <row r="90" spans="1:7" x14ac:dyDescent="0.25">
      <c r="A90" s="6">
        <v>33512</v>
      </c>
      <c r="B90">
        <v>48.674190759799338</v>
      </c>
      <c r="C90">
        <v>48.851572557755887</v>
      </c>
      <c r="D90">
        <v>-0.17738179795654396</v>
      </c>
      <c r="E90" s="7">
        <v>100</v>
      </c>
      <c r="F90">
        <v>2</v>
      </c>
      <c r="G90">
        <v>10</v>
      </c>
    </row>
    <row r="91" spans="1:7" x14ac:dyDescent="0.25">
      <c r="A91" s="6">
        <v>33604</v>
      </c>
      <c r="B91">
        <v>48.225484768134521</v>
      </c>
      <c r="C91">
        <v>48.881142675260925</v>
      </c>
      <c r="D91">
        <v>-0.65565790712640015</v>
      </c>
      <c r="E91" s="7">
        <v>100</v>
      </c>
      <c r="F91">
        <v>2</v>
      </c>
      <c r="G91">
        <v>10</v>
      </c>
    </row>
    <row r="92" spans="1:7" x14ac:dyDescent="0.25">
      <c r="A92" s="6">
        <v>33695</v>
      </c>
      <c r="B92">
        <v>48.351156785460972</v>
      </c>
      <c r="C92">
        <v>48.917009791553518</v>
      </c>
      <c r="D92">
        <v>-0.56585300609254818</v>
      </c>
      <c r="E92" s="7">
        <v>100</v>
      </c>
      <c r="F92">
        <v>2</v>
      </c>
      <c r="G92">
        <v>10</v>
      </c>
    </row>
    <row r="93" spans="1:7" x14ac:dyDescent="0.25">
      <c r="A93" s="6">
        <v>33786</v>
      </c>
      <c r="B93">
        <v>48.177597620402501</v>
      </c>
      <c r="C93">
        <v>48.927369201893917</v>
      </c>
      <c r="D93">
        <v>-0.74977158149141521</v>
      </c>
      <c r="E93" s="7">
        <v>100</v>
      </c>
      <c r="F93">
        <v>2</v>
      </c>
      <c r="G93">
        <v>10</v>
      </c>
    </row>
    <row r="94" spans="1:7" x14ac:dyDescent="0.25">
      <c r="A94" s="6">
        <v>33878</v>
      </c>
      <c r="B94">
        <v>47.425178845477078</v>
      </c>
      <c r="C94">
        <v>48.852573291646642</v>
      </c>
      <c r="D94">
        <v>-1.4273944461695665</v>
      </c>
      <c r="E94" s="7">
        <v>100</v>
      </c>
      <c r="F94">
        <v>2</v>
      </c>
      <c r="G94">
        <v>10</v>
      </c>
    </row>
    <row r="95" spans="1:7" x14ac:dyDescent="0.25">
      <c r="A95" s="6">
        <v>33970</v>
      </c>
      <c r="B95">
        <v>46.298124753183764</v>
      </c>
      <c r="C95">
        <v>48.657985325413001</v>
      </c>
      <c r="D95">
        <v>-2.3598605722292385</v>
      </c>
      <c r="E95" s="7">
        <v>100</v>
      </c>
      <c r="F95">
        <v>2</v>
      </c>
      <c r="G95">
        <v>10</v>
      </c>
    </row>
    <row r="96" spans="1:7" x14ac:dyDescent="0.25">
      <c r="A96" s="6">
        <v>34060</v>
      </c>
      <c r="B96">
        <v>45.231691080842026</v>
      </c>
      <c r="C96">
        <v>48.35719066643567</v>
      </c>
      <c r="D96">
        <v>-3.1254995855936385</v>
      </c>
      <c r="E96" s="7">
        <v>100</v>
      </c>
      <c r="F96">
        <v>2</v>
      </c>
      <c r="G96">
        <v>10</v>
      </c>
    </row>
    <row r="97" spans="1:7" x14ac:dyDescent="0.25">
      <c r="A97" s="6">
        <v>34151</v>
      </c>
      <c r="B97">
        <v>45.091413351759925</v>
      </c>
      <c r="C97">
        <v>48.054915292961134</v>
      </c>
      <c r="D97">
        <v>-2.9635019412012076</v>
      </c>
      <c r="E97" s="7">
        <v>100</v>
      </c>
      <c r="F97">
        <v>2</v>
      </c>
      <c r="G97">
        <v>10</v>
      </c>
    </row>
    <row r="98" spans="1:7" x14ac:dyDescent="0.25">
      <c r="A98" s="6">
        <v>34243</v>
      </c>
      <c r="B98">
        <v>45.105284482061535</v>
      </c>
      <c r="C98">
        <v>47.768584766079215</v>
      </c>
      <c r="D98">
        <v>-2.6633002840176778</v>
      </c>
      <c r="E98" s="7">
        <v>100</v>
      </c>
      <c r="F98">
        <v>2</v>
      </c>
      <c r="G98">
        <v>10</v>
      </c>
    </row>
    <row r="99" spans="1:7" x14ac:dyDescent="0.25">
      <c r="A99" s="6">
        <v>34335</v>
      </c>
      <c r="B99">
        <v>44.723801198975686</v>
      </c>
      <c r="C99">
        <v>47.456448743547476</v>
      </c>
      <c r="D99">
        <v>-2.7326475445717868</v>
      </c>
      <c r="E99" s="7">
        <v>100</v>
      </c>
      <c r="F99">
        <v>2</v>
      </c>
      <c r="G99">
        <v>10</v>
      </c>
    </row>
    <row r="100" spans="1:7" x14ac:dyDescent="0.25">
      <c r="A100" s="6">
        <v>34425</v>
      </c>
      <c r="B100">
        <v>45.084921367751377</v>
      </c>
      <c r="C100">
        <v>47.199408440948822</v>
      </c>
      <c r="D100">
        <v>-2.1144870731974463</v>
      </c>
      <c r="E100" s="7">
        <v>100</v>
      </c>
      <c r="F100">
        <v>2</v>
      </c>
      <c r="G100">
        <v>10</v>
      </c>
    </row>
    <row r="101" spans="1:7" x14ac:dyDescent="0.25">
      <c r="A101" s="6">
        <v>34516</v>
      </c>
      <c r="B101">
        <v>46.748644846302234</v>
      </c>
      <c r="C101">
        <v>47.133121200302462</v>
      </c>
      <c r="D101">
        <v>-0.38447635400022939</v>
      </c>
      <c r="E101" s="7">
        <v>100</v>
      </c>
      <c r="F101">
        <v>2</v>
      </c>
      <c r="G101">
        <v>10</v>
      </c>
    </row>
    <row r="102" spans="1:7" x14ac:dyDescent="0.25">
      <c r="A102" s="6">
        <v>34608</v>
      </c>
      <c r="B102">
        <v>46.68298918209171</v>
      </c>
      <c r="C102">
        <v>47.064628950319111</v>
      </c>
      <c r="D102">
        <v>-0.38163976822739865</v>
      </c>
      <c r="E102" s="7">
        <v>100</v>
      </c>
      <c r="F102">
        <v>2</v>
      </c>
      <c r="G102">
        <v>10</v>
      </c>
    </row>
    <row r="103" spans="1:7" x14ac:dyDescent="0.25">
      <c r="A103" s="6">
        <v>34700</v>
      </c>
      <c r="B103">
        <v>46.818797913516427</v>
      </c>
      <c r="C103">
        <v>47.015499322656112</v>
      </c>
      <c r="D103">
        <v>-0.19670140913968792</v>
      </c>
      <c r="E103" s="7">
        <v>100</v>
      </c>
      <c r="F103">
        <v>2</v>
      </c>
      <c r="G103">
        <v>10</v>
      </c>
    </row>
    <row r="104" spans="1:7" x14ac:dyDescent="0.25">
      <c r="A104" s="6">
        <v>34790</v>
      </c>
      <c r="B104">
        <v>47.273888364264252</v>
      </c>
      <c r="C104">
        <v>47.018559946666876</v>
      </c>
      <c r="D104">
        <v>0.25532841759737246</v>
      </c>
      <c r="E104">
        <v>0</v>
      </c>
      <c r="F104">
        <v>2</v>
      </c>
      <c r="G104">
        <v>10</v>
      </c>
    </row>
    <row r="105" spans="1:7" x14ac:dyDescent="0.25">
      <c r="A105" s="6">
        <v>34881</v>
      </c>
      <c r="B105">
        <v>47.65287359043829</v>
      </c>
      <c r="C105">
        <v>47.062906371106763</v>
      </c>
      <c r="D105">
        <v>0.58996721933152196</v>
      </c>
      <c r="E105">
        <v>0</v>
      </c>
      <c r="F105">
        <v>2</v>
      </c>
      <c r="G105">
        <v>10</v>
      </c>
    </row>
    <row r="106" spans="1:7" x14ac:dyDescent="0.25">
      <c r="A106" s="6">
        <v>34973</v>
      </c>
      <c r="B106">
        <v>48.176352146988172</v>
      </c>
      <c r="C106">
        <v>47.161436211036744</v>
      </c>
      <c r="D106">
        <v>1.014915935951427</v>
      </c>
      <c r="E106">
        <v>0</v>
      </c>
      <c r="F106">
        <v>2</v>
      </c>
      <c r="G106">
        <v>10</v>
      </c>
    </row>
    <row r="107" spans="1:7" x14ac:dyDescent="0.25">
      <c r="A107" s="6">
        <v>35065</v>
      </c>
      <c r="B107">
        <v>49.250968671531211</v>
      </c>
      <c r="C107">
        <v>47.369242920698916</v>
      </c>
      <c r="D107">
        <v>1.8817257508322915</v>
      </c>
      <c r="E107">
        <v>0</v>
      </c>
      <c r="F107">
        <v>2</v>
      </c>
      <c r="G107">
        <v>10</v>
      </c>
    </row>
    <row r="108" spans="1:7" x14ac:dyDescent="0.25">
      <c r="A108" s="6">
        <v>35156</v>
      </c>
      <c r="B108">
        <v>49.186988873227591</v>
      </c>
      <c r="C108">
        <v>47.559412215408607</v>
      </c>
      <c r="D108">
        <v>1.6275766578189854</v>
      </c>
      <c r="E108">
        <v>0</v>
      </c>
      <c r="F108">
        <v>2</v>
      </c>
      <c r="G108">
        <v>10</v>
      </c>
    </row>
    <row r="109" spans="1:7" x14ac:dyDescent="0.25">
      <c r="A109" s="6">
        <v>35247</v>
      </c>
      <c r="B109">
        <v>49.905643779818398</v>
      </c>
      <c r="C109">
        <v>47.815118019395001</v>
      </c>
      <c r="D109">
        <v>2.0905257604234007</v>
      </c>
      <c r="E109">
        <v>0</v>
      </c>
      <c r="F109">
        <v>2</v>
      </c>
      <c r="G109">
        <v>10</v>
      </c>
    </row>
    <row r="110" spans="1:7" x14ac:dyDescent="0.25">
      <c r="A110" s="6">
        <v>35339</v>
      </c>
      <c r="B110">
        <v>50.064283625420188</v>
      </c>
      <c r="C110">
        <v>48.072907729211408</v>
      </c>
      <c r="D110">
        <v>1.9913758962087857</v>
      </c>
      <c r="E110" s="7">
        <v>100</v>
      </c>
      <c r="F110">
        <v>2</v>
      </c>
      <c r="G110">
        <v>10</v>
      </c>
    </row>
    <row r="111" spans="1:7" x14ac:dyDescent="0.25">
      <c r="A111" s="6">
        <v>35431</v>
      </c>
      <c r="B111">
        <v>50.840494186047266</v>
      </c>
      <c r="C111">
        <v>48.397318765637841</v>
      </c>
      <c r="D111">
        <v>2.4431754204094269</v>
      </c>
      <c r="E111" s="7">
        <v>100</v>
      </c>
      <c r="F111">
        <v>2</v>
      </c>
      <c r="G111">
        <v>10</v>
      </c>
    </row>
    <row r="112" spans="1:7" x14ac:dyDescent="0.25">
      <c r="A112" s="6">
        <v>35521</v>
      </c>
      <c r="B112">
        <v>51.590988301240557</v>
      </c>
      <c r="C112">
        <v>48.781251112301931</v>
      </c>
      <c r="D112">
        <v>2.8097371889386267</v>
      </c>
      <c r="E112" s="7">
        <v>100</v>
      </c>
      <c r="F112">
        <v>2</v>
      </c>
      <c r="G112">
        <v>10</v>
      </c>
    </row>
    <row r="113" spans="1:7" x14ac:dyDescent="0.25">
      <c r="A113" s="6">
        <v>35612</v>
      </c>
      <c r="B113">
        <v>51.582651251874367</v>
      </c>
      <c r="C113">
        <v>49.140283661688095</v>
      </c>
      <c r="D113">
        <v>2.4423675901862731</v>
      </c>
      <c r="E113" s="7">
        <v>100</v>
      </c>
      <c r="F113">
        <v>2</v>
      </c>
      <c r="G113">
        <v>10</v>
      </c>
    </row>
    <row r="114" spans="1:7" x14ac:dyDescent="0.25">
      <c r="A114" s="6">
        <v>35704</v>
      </c>
      <c r="B114">
        <v>51.95726297037514</v>
      </c>
      <c r="C114">
        <v>49.515398688810393</v>
      </c>
      <c r="D114">
        <v>2.4418642815647482</v>
      </c>
      <c r="E114" s="7">
        <v>100</v>
      </c>
      <c r="F114">
        <v>2</v>
      </c>
      <c r="G114">
        <v>10</v>
      </c>
    </row>
    <row r="115" spans="1:7" x14ac:dyDescent="0.25">
      <c r="A115" s="6">
        <v>35796</v>
      </c>
      <c r="B115">
        <v>53.76920762651303</v>
      </c>
      <c r="C115">
        <v>50.05697108063579</v>
      </c>
      <c r="D115">
        <v>3.7122365458772344</v>
      </c>
      <c r="E115" s="7">
        <v>100</v>
      </c>
      <c r="F115">
        <v>2</v>
      </c>
      <c r="G115">
        <v>10</v>
      </c>
    </row>
    <row r="116" spans="1:7" x14ac:dyDescent="0.25">
      <c r="A116" s="6">
        <v>35886</v>
      </c>
      <c r="B116">
        <v>55.174023036458941</v>
      </c>
      <c r="C116">
        <v>50.711819381898316</v>
      </c>
      <c r="D116">
        <v>4.4622036545606258</v>
      </c>
      <c r="E116" s="7">
        <v>100</v>
      </c>
      <c r="F116">
        <v>2</v>
      </c>
      <c r="G116">
        <v>10</v>
      </c>
    </row>
    <row r="117" spans="1:7" x14ac:dyDescent="0.25">
      <c r="A117" s="6">
        <v>35977</v>
      </c>
      <c r="B117">
        <v>54.678769595562628</v>
      </c>
      <c r="C117">
        <v>51.271351140543246</v>
      </c>
      <c r="D117">
        <v>3.4074184550193842</v>
      </c>
      <c r="E117" s="7">
        <v>100</v>
      </c>
      <c r="F117">
        <v>2</v>
      </c>
      <c r="G117">
        <v>10</v>
      </c>
    </row>
    <row r="118" spans="1:7" x14ac:dyDescent="0.25">
      <c r="A118" s="6">
        <v>36069</v>
      </c>
      <c r="B118">
        <v>55.666883199080942</v>
      </c>
      <c r="C118">
        <v>51.896367487655695</v>
      </c>
      <c r="D118">
        <v>3.7705157114252486</v>
      </c>
      <c r="E118" s="7">
        <v>100</v>
      </c>
      <c r="F118">
        <v>2</v>
      </c>
      <c r="G118">
        <v>10</v>
      </c>
    </row>
    <row r="119" spans="1:7" x14ac:dyDescent="0.25">
      <c r="A119" s="6">
        <v>36161</v>
      </c>
      <c r="B119">
        <v>56.340514308431757</v>
      </c>
      <c r="C119">
        <v>52.548811501690253</v>
      </c>
      <c r="D119">
        <v>3.7917028067415037</v>
      </c>
      <c r="E119" s="7">
        <v>100</v>
      </c>
      <c r="F119">
        <v>2</v>
      </c>
      <c r="G119">
        <v>10</v>
      </c>
    </row>
    <row r="120" spans="1:7" x14ac:dyDescent="0.25">
      <c r="A120" s="6">
        <v>36251</v>
      </c>
      <c r="B120">
        <v>57.491675093453843</v>
      </c>
      <c r="C120">
        <v>53.276432063060284</v>
      </c>
      <c r="D120">
        <v>4.2152430303935562</v>
      </c>
      <c r="E120" s="7">
        <v>100</v>
      </c>
      <c r="F120">
        <v>2</v>
      </c>
      <c r="G120">
        <v>10</v>
      </c>
    </row>
    <row r="121" spans="1:7" x14ac:dyDescent="0.25">
      <c r="A121" s="6">
        <v>36342</v>
      </c>
      <c r="B121">
        <v>55.00928894630286</v>
      </c>
      <c r="C121">
        <v>53.689326507852421</v>
      </c>
      <c r="D121">
        <v>1.3199624384504394</v>
      </c>
      <c r="E121" s="7">
        <v>100</v>
      </c>
      <c r="F121">
        <v>2</v>
      </c>
      <c r="G121">
        <v>10</v>
      </c>
    </row>
    <row r="122" spans="1:7" x14ac:dyDescent="0.25">
      <c r="A122" s="6">
        <v>36434</v>
      </c>
      <c r="B122">
        <v>54.239521386914866</v>
      </c>
      <c r="C122">
        <v>53.984889136310386</v>
      </c>
      <c r="D122">
        <v>0.25463225060448069</v>
      </c>
      <c r="E122" s="7">
        <v>100</v>
      </c>
      <c r="F122">
        <v>2</v>
      </c>
      <c r="G122">
        <v>10</v>
      </c>
    </row>
    <row r="123" spans="1:7" x14ac:dyDescent="0.25">
      <c r="A123" s="6">
        <v>36526</v>
      </c>
      <c r="B123">
        <v>54.417804647873957</v>
      </c>
      <c r="C123">
        <v>54.269547791359372</v>
      </c>
      <c r="D123">
        <v>0.14825685651458365</v>
      </c>
      <c r="E123" s="7">
        <v>100</v>
      </c>
      <c r="F123">
        <v>2</v>
      </c>
      <c r="G123">
        <v>10</v>
      </c>
    </row>
    <row r="124" spans="1:7" x14ac:dyDescent="0.25">
      <c r="A124" s="6">
        <v>36617</v>
      </c>
      <c r="B124">
        <v>53.624604519485821</v>
      </c>
      <c r="C124">
        <v>54.441038596490685</v>
      </c>
      <c r="D124">
        <v>-0.81643407700486836</v>
      </c>
      <c r="E124" s="7">
        <v>100</v>
      </c>
      <c r="F124">
        <v>2</v>
      </c>
      <c r="G124">
        <v>10</v>
      </c>
    </row>
    <row r="125" spans="1:7" x14ac:dyDescent="0.25">
      <c r="A125" s="6">
        <v>36708</v>
      </c>
      <c r="B125">
        <v>52.939578050667016</v>
      </c>
      <c r="C125">
        <v>54.517079406491767</v>
      </c>
      <c r="D125">
        <v>-1.5775013558247508</v>
      </c>
      <c r="E125" s="7">
        <v>100</v>
      </c>
      <c r="F125">
        <v>2</v>
      </c>
      <c r="G125">
        <v>10</v>
      </c>
    </row>
    <row r="126" spans="1:7" x14ac:dyDescent="0.25">
      <c r="A126" s="6">
        <v>36800</v>
      </c>
      <c r="B126">
        <v>52.580371803585116</v>
      </c>
      <c r="C126">
        <v>54.537745184335549</v>
      </c>
      <c r="D126">
        <v>-1.9573733807504379</v>
      </c>
      <c r="E126" s="7">
        <v>100</v>
      </c>
      <c r="F126">
        <v>2</v>
      </c>
      <c r="G126">
        <v>10</v>
      </c>
    </row>
    <row r="127" spans="1:7" x14ac:dyDescent="0.25">
      <c r="A127" s="6">
        <v>36892</v>
      </c>
      <c r="B127">
        <v>52.205498597104494</v>
      </c>
      <c r="C127">
        <v>54.504992190661561</v>
      </c>
      <c r="D127">
        <v>-2.2994935935570671</v>
      </c>
      <c r="E127" s="7">
        <v>100</v>
      </c>
      <c r="F127">
        <v>2</v>
      </c>
      <c r="G127">
        <v>10</v>
      </c>
    </row>
    <row r="128" spans="1:7" x14ac:dyDescent="0.25">
      <c r="A128" s="6">
        <v>36982</v>
      </c>
      <c r="B128">
        <v>52.851342567868045</v>
      </c>
      <c r="C128">
        <v>54.530448599811784</v>
      </c>
      <c r="D128">
        <v>-1.6791060319437445</v>
      </c>
      <c r="E128" s="7">
        <v>100</v>
      </c>
      <c r="F128">
        <v>2</v>
      </c>
      <c r="G128">
        <v>10</v>
      </c>
    </row>
    <row r="129" spans="1:7" x14ac:dyDescent="0.25">
      <c r="A129" s="6">
        <v>37073</v>
      </c>
      <c r="B129">
        <v>53.714847051526128</v>
      </c>
      <c r="C129">
        <v>54.634651884307694</v>
      </c>
      <c r="D129">
        <v>-0.91980483278156777</v>
      </c>
      <c r="E129" s="7">
        <v>100</v>
      </c>
      <c r="F129">
        <v>2</v>
      </c>
      <c r="G129">
        <v>10</v>
      </c>
    </row>
    <row r="130" spans="1:7" x14ac:dyDescent="0.25">
      <c r="A130" s="6">
        <v>37165</v>
      </c>
      <c r="B130">
        <v>55.091428609996761</v>
      </c>
      <c r="C130">
        <v>54.868044404934309</v>
      </c>
      <c r="D130">
        <v>0.22338420506244905</v>
      </c>
      <c r="E130" s="7">
        <v>100</v>
      </c>
      <c r="F130">
        <v>2</v>
      </c>
      <c r="G130">
        <v>10</v>
      </c>
    </row>
    <row r="131" spans="1:7" x14ac:dyDescent="0.25">
      <c r="A131" s="6">
        <v>37257</v>
      </c>
      <c r="B131">
        <v>51.696747295547709</v>
      </c>
      <c r="C131">
        <v>54.718884755736617</v>
      </c>
      <c r="D131">
        <v>-3.0221374601889117</v>
      </c>
      <c r="E131">
        <v>0</v>
      </c>
      <c r="F131">
        <v>2</v>
      </c>
      <c r="G131">
        <v>10</v>
      </c>
    </row>
    <row r="132" spans="1:7" x14ac:dyDescent="0.25">
      <c r="A132" s="6">
        <v>37347</v>
      </c>
      <c r="B132">
        <v>50.696243307131951</v>
      </c>
      <c r="C132">
        <v>54.461786445361383</v>
      </c>
      <c r="D132">
        <v>-3.7655431382294324</v>
      </c>
      <c r="E132">
        <v>0</v>
      </c>
      <c r="F132">
        <v>2</v>
      </c>
      <c r="G132">
        <v>10</v>
      </c>
    </row>
    <row r="133" spans="1:7" x14ac:dyDescent="0.25">
      <c r="A133" s="6">
        <v>37438</v>
      </c>
      <c r="B133">
        <v>49.779951598228017</v>
      </c>
      <c r="C133">
        <v>54.11268660018235</v>
      </c>
      <c r="D133">
        <v>-4.3327350019543296</v>
      </c>
      <c r="E133">
        <v>0</v>
      </c>
      <c r="F133">
        <v>2</v>
      </c>
      <c r="G133">
        <v>10</v>
      </c>
    </row>
    <row r="134" spans="1:7" x14ac:dyDescent="0.25">
      <c r="A134" s="6">
        <v>37530</v>
      </c>
      <c r="B134">
        <v>48.886709599721847</v>
      </c>
      <c r="C134">
        <v>53.680406175980053</v>
      </c>
      <c r="D134">
        <v>-4.7936965762582107</v>
      </c>
      <c r="E134">
        <v>0</v>
      </c>
      <c r="F134">
        <v>2</v>
      </c>
      <c r="G134">
        <v>10</v>
      </c>
    </row>
    <row r="135" spans="1:7" x14ac:dyDescent="0.25">
      <c r="A135" s="6">
        <v>37622</v>
      </c>
      <c r="B135">
        <v>53.520263001068649</v>
      </c>
      <c r="C135">
        <v>53.755790561445401</v>
      </c>
      <c r="D135">
        <v>-0.23552756037675815</v>
      </c>
      <c r="E135">
        <v>0</v>
      </c>
      <c r="F135">
        <v>2</v>
      </c>
      <c r="G135">
        <v>10</v>
      </c>
    </row>
    <row r="136" spans="1:7" x14ac:dyDescent="0.25">
      <c r="A136" s="6">
        <v>37712</v>
      </c>
      <c r="B136">
        <v>54.00952639488461</v>
      </c>
      <c r="C136">
        <v>53.873573875070377</v>
      </c>
      <c r="D136">
        <v>0.13595251981423084</v>
      </c>
      <c r="E136">
        <v>0</v>
      </c>
      <c r="F136">
        <v>2</v>
      </c>
      <c r="G136">
        <v>10</v>
      </c>
    </row>
    <row r="137" spans="1:7" x14ac:dyDescent="0.25">
      <c r="A137" s="6">
        <v>37803</v>
      </c>
      <c r="B137">
        <v>54.258811626685933</v>
      </c>
      <c r="C137">
        <v>54.006074389669742</v>
      </c>
      <c r="D137">
        <v>0.25273723701618733</v>
      </c>
      <c r="E137">
        <v>0</v>
      </c>
      <c r="F137">
        <v>2</v>
      </c>
      <c r="G137">
        <v>10</v>
      </c>
    </row>
    <row r="138" spans="1:7" x14ac:dyDescent="0.25">
      <c r="A138" s="6">
        <v>37895</v>
      </c>
      <c r="B138">
        <v>54.238326500785497</v>
      </c>
      <c r="C138">
        <v>54.123881798790904</v>
      </c>
      <c r="D138">
        <v>0.11444470199458712</v>
      </c>
      <c r="E138">
        <v>0</v>
      </c>
      <c r="F138">
        <v>2</v>
      </c>
      <c r="G138">
        <v>10</v>
      </c>
    </row>
    <row r="139" spans="1:7" x14ac:dyDescent="0.25">
      <c r="A139" s="6">
        <v>37987</v>
      </c>
      <c r="B139">
        <v>52.464701581662652</v>
      </c>
      <c r="C139">
        <v>54.042240534513056</v>
      </c>
      <c r="D139">
        <v>-1.5775389528503991</v>
      </c>
      <c r="E139">
        <v>0</v>
      </c>
      <c r="F139">
        <v>2</v>
      </c>
      <c r="G139">
        <v>10</v>
      </c>
    </row>
    <row r="140" spans="1:7" x14ac:dyDescent="0.25">
      <c r="A140" s="6">
        <v>38078</v>
      </c>
      <c r="B140">
        <v>51.775863983889046</v>
      </c>
      <c r="C140">
        <v>53.88703076405622</v>
      </c>
      <c r="D140">
        <v>-2.111166780167173</v>
      </c>
      <c r="E140">
        <v>0</v>
      </c>
      <c r="F140">
        <v>2</v>
      </c>
      <c r="G140">
        <v>10</v>
      </c>
    </row>
    <row r="141" spans="1:7" x14ac:dyDescent="0.25">
      <c r="A141" s="6">
        <v>38169</v>
      </c>
      <c r="B141">
        <v>52.890499454838093</v>
      </c>
      <c r="C141">
        <v>53.853701092719689</v>
      </c>
      <c r="D141">
        <v>-0.96320163788159441</v>
      </c>
      <c r="E141">
        <v>0</v>
      </c>
      <c r="F141">
        <v>2</v>
      </c>
      <c r="G141">
        <v>10</v>
      </c>
    </row>
    <row r="142" spans="1:7" x14ac:dyDescent="0.25">
      <c r="A142" s="6">
        <v>38261</v>
      </c>
      <c r="B142">
        <v>55.085531349964953</v>
      </c>
      <c r="C142">
        <v>54.050452965508711</v>
      </c>
      <c r="D142">
        <v>1.035078384456245</v>
      </c>
      <c r="E142">
        <v>0</v>
      </c>
      <c r="F142">
        <v>2</v>
      </c>
      <c r="G142">
        <v>10</v>
      </c>
    </row>
    <row r="143" spans="1:7" x14ac:dyDescent="0.25">
      <c r="A143" s="6">
        <v>38353</v>
      </c>
      <c r="B143">
        <v>55.687237169064666</v>
      </c>
      <c r="C143">
        <v>54.29616885285504</v>
      </c>
      <c r="D143">
        <v>1.3910683162096205</v>
      </c>
      <c r="E143">
        <v>0</v>
      </c>
      <c r="F143">
        <v>2</v>
      </c>
      <c r="G143">
        <v>10</v>
      </c>
    </row>
    <row r="144" spans="1:7" x14ac:dyDescent="0.25">
      <c r="A144" s="6">
        <v>38443</v>
      </c>
      <c r="B144">
        <v>56.917068763980353</v>
      </c>
      <c r="C144">
        <v>54.654231513549604</v>
      </c>
      <c r="D144">
        <v>2.2628372504307492</v>
      </c>
      <c r="E144">
        <v>0</v>
      </c>
      <c r="F144">
        <v>2</v>
      </c>
      <c r="G144">
        <v>10</v>
      </c>
    </row>
    <row r="145" spans="1:7" x14ac:dyDescent="0.25">
      <c r="A145" s="6">
        <v>38534</v>
      </c>
      <c r="B145">
        <v>58.358288332313094</v>
      </c>
      <c r="C145">
        <v>55.140272351480078</v>
      </c>
      <c r="D145">
        <v>3.2180159808330111</v>
      </c>
      <c r="E145">
        <v>0</v>
      </c>
      <c r="F145">
        <v>2</v>
      </c>
      <c r="G145">
        <v>10</v>
      </c>
    </row>
    <row r="146" spans="1:7" x14ac:dyDescent="0.25">
      <c r="A146" s="6">
        <v>38626</v>
      </c>
      <c r="B146">
        <v>59.170686885047189</v>
      </c>
      <c r="C146">
        <v>55.679862644752141</v>
      </c>
      <c r="D146">
        <v>3.4908242402950429</v>
      </c>
      <c r="E146">
        <v>0</v>
      </c>
      <c r="F146">
        <v>2</v>
      </c>
      <c r="G146">
        <v>10</v>
      </c>
    </row>
    <row r="147" spans="1:7" x14ac:dyDescent="0.25">
      <c r="A147" s="6">
        <v>38718</v>
      </c>
      <c r="B147">
        <v>62.515773074993405</v>
      </c>
      <c r="C147">
        <v>56.536922501620758</v>
      </c>
      <c r="D147">
        <v>5.978850573372652</v>
      </c>
      <c r="E147">
        <v>0</v>
      </c>
      <c r="F147">
        <v>2</v>
      </c>
      <c r="G147">
        <v>10</v>
      </c>
    </row>
    <row r="148" spans="1:7" x14ac:dyDescent="0.25">
      <c r="A148" s="6">
        <v>38808</v>
      </c>
      <c r="B148">
        <v>62.860714657116368</v>
      </c>
      <c r="C148">
        <v>57.375132833450714</v>
      </c>
      <c r="D148">
        <v>5.4855818236656528</v>
      </c>
      <c r="E148">
        <v>0</v>
      </c>
      <c r="F148">
        <v>2</v>
      </c>
      <c r="G148">
        <v>10</v>
      </c>
    </row>
    <row r="149" spans="1:7" x14ac:dyDescent="0.25">
      <c r="A149" s="6">
        <v>38899</v>
      </c>
      <c r="B149">
        <v>64.681714929483064</v>
      </c>
      <c r="C149">
        <v>58.349748663560206</v>
      </c>
      <c r="D149">
        <v>6.3319662659228619</v>
      </c>
      <c r="E149">
        <v>0</v>
      </c>
      <c r="F149">
        <v>2</v>
      </c>
      <c r="G149">
        <v>10</v>
      </c>
    </row>
    <row r="150" spans="1:7" x14ac:dyDescent="0.25">
      <c r="A150" s="6">
        <v>38991</v>
      </c>
      <c r="B150">
        <v>66.227854538582363</v>
      </c>
      <c r="C150">
        <v>59.422257776956023</v>
      </c>
      <c r="D150">
        <v>6.805596761626342</v>
      </c>
      <c r="E150">
        <v>0</v>
      </c>
      <c r="F150">
        <v>2</v>
      </c>
      <c r="G150">
        <v>10</v>
      </c>
    </row>
    <row r="151" spans="1:7" x14ac:dyDescent="0.25">
      <c r="A151" s="6">
        <v>39083</v>
      </c>
      <c r="B151">
        <v>66.456746609102026</v>
      </c>
      <c r="C151">
        <v>60.445728969924126</v>
      </c>
      <c r="D151">
        <v>6.0110176391778953</v>
      </c>
      <c r="E151">
        <v>0</v>
      </c>
      <c r="F151">
        <v>2</v>
      </c>
      <c r="G151">
        <v>10</v>
      </c>
    </row>
    <row r="152" spans="1:7" x14ac:dyDescent="0.25">
      <c r="A152" s="6">
        <v>39173</v>
      </c>
      <c r="B152">
        <v>68.796866037394267</v>
      </c>
      <c r="C152">
        <v>61.644035243175402</v>
      </c>
      <c r="D152">
        <v>7.1528307942188674</v>
      </c>
      <c r="E152">
        <v>0</v>
      </c>
      <c r="F152">
        <v>2</v>
      </c>
      <c r="G152">
        <v>10</v>
      </c>
    </row>
    <row r="153" spans="1:7" x14ac:dyDescent="0.25">
      <c r="A153" s="6">
        <v>39264</v>
      </c>
      <c r="B153">
        <v>70.711097963792071</v>
      </c>
      <c r="C153">
        <v>62.960364777937059</v>
      </c>
      <c r="D153">
        <v>7.7507331858550081</v>
      </c>
      <c r="E153">
        <v>0</v>
      </c>
      <c r="F153">
        <v>2</v>
      </c>
      <c r="G153">
        <v>10</v>
      </c>
    </row>
    <row r="154" spans="1:7" x14ac:dyDescent="0.25">
      <c r="A154" s="6">
        <v>39356</v>
      </c>
      <c r="B154">
        <v>70.918764748566048</v>
      </c>
      <c r="C154">
        <v>64.205198839617267</v>
      </c>
      <c r="D154">
        <v>6.713565908948782</v>
      </c>
      <c r="E154">
        <v>0</v>
      </c>
      <c r="F154">
        <v>2</v>
      </c>
      <c r="G154">
        <v>10</v>
      </c>
    </row>
    <row r="155" spans="1:7" x14ac:dyDescent="0.25">
      <c r="A155" s="6">
        <v>39448</v>
      </c>
      <c r="B155">
        <v>72.866427991478133</v>
      </c>
      <c r="C155">
        <v>65.56407436890062</v>
      </c>
      <c r="D155">
        <v>7.3023536225775061</v>
      </c>
      <c r="E155" s="7">
        <v>100</v>
      </c>
      <c r="F155">
        <v>2</v>
      </c>
      <c r="G155">
        <v>10</v>
      </c>
    </row>
    <row r="156" spans="1:7" x14ac:dyDescent="0.25">
      <c r="A156" s="6">
        <v>39539</v>
      </c>
      <c r="B156">
        <v>74.154725915184997</v>
      </c>
      <c r="C156">
        <v>66.958640091864481</v>
      </c>
      <c r="D156">
        <v>7.1960858233205087</v>
      </c>
      <c r="E156" s="7">
        <v>100</v>
      </c>
      <c r="F156">
        <v>2</v>
      </c>
      <c r="G156">
        <v>10</v>
      </c>
    </row>
    <row r="157" spans="1:7" x14ac:dyDescent="0.25">
      <c r="A157" s="6">
        <v>39630</v>
      </c>
      <c r="B157">
        <v>73.053564189939593</v>
      </c>
      <c r="C157">
        <v>68.131672573189618</v>
      </c>
      <c r="D157">
        <v>4.9218916167499742</v>
      </c>
      <c r="E157" s="7">
        <v>100</v>
      </c>
      <c r="F157">
        <v>2</v>
      </c>
      <c r="G157">
        <v>10</v>
      </c>
    </row>
    <row r="158" spans="1:7" x14ac:dyDescent="0.25">
      <c r="A158" s="6">
        <v>39722</v>
      </c>
      <c r="B158">
        <v>74.231857395962393</v>
      </c>
      <c r="C158">
        <v>69.334350602918505</v>
      </c>
      <c r="D158">
        <v>4.8975067930438936</v>
      </c>
      <c r="E158" s="7">
        <v>100</v>
      </c>
      <c r="F158">
        <v>2</v>
      </c>
      <c r="G158">
        <v>10</v>
      </c>
    </row>
    <row r="159" spans="1:7" x14ac:dyDescent="0.25">
      <c r="A159" s="6">
        <v>39814</v>
      </c>
      <c r="B159">
        <v>73.367947444513874</v>
      </c>
      <c r="C159">
        <v>70.347316069696092</v>
      </c>
      <c r="D159">
        <v>3.0206313748177727</v>
      </c>
      <c r="E159" s="7">
        <v>100</v>
      </c>
      <c r="F159">
        <v>2</v>
      </c>
      <c r="G159">
        <v>10</v>
      </c>
    </row>
    <row r="160" spans="1:7" x14ac:dyDescent="0.25">
      <c r="A160" s="6">
        <v>39904</v>
      </c>
      <c r="B160">
        <v>72.400250982606295</v>
      </c>
      <c r="C160">
        <v>71.168567924348679</v>
      </c>
      <c r="D160">
        <v>1.2316830582576155</v>
      </c>
      <c r="E160" s="7">
        <v>100</v>
      </c>
      <c r="F160">
        <v>2</v>
      </c>
      <c r="G160">
        <v>10</v>
      </c>
    </row>
    <row r="161" spans="1:7" x14ac:dyDescent="0.25">
      <c r="A161" s="6">
        <v>39995</v>
      </c>
      <c r="B161">
        <v>70.074871873700857</v>
      </c>
      <c r="C161">
        <v>71.664166785484881</v>
      </c>
      <c r="D161">
        <v>-1.5892949117840338</v>
      </c>
      <c r="E161" s="7">
        <v>100</v>
      </c>
      <c r="F161">
        <v>2</v>
      </c>
      <c r="G161">
        <v>10</v>
      </c>
    </row>
    <row r="162" spans="1:7" x14ac:dyDescent="0.25">
      <c r="A162" s="6">
        <v>40087</v>
      </c>
      <c r="B162">
        <v>69.457578561673245</v>
      </c>
      <c r="C162">
        <v>72.032622086805205</v>
      </c>
      <c r="D162">
        <v>-2.5750435251319592</v>
      </c>
      <c r="E162" s="7">
        <v>100</v>
      </c>
      <c r="F162">
        <v>2</v>
      </c>
      <c r="G162">
        <v>10</v>
      </c>
    </row>
    <row r="163" spans="1:7" x14ac:dyDescent="0.25">
      <c r="A163" s="6">
        <v>40179</v>
      </c>
      <c r="B163">
        <v>67.40222357471356</v>
      </c>
      <c r="C163">
        <v>72.129404968754613</v>
      </c>
      <c r="D163">
        <v>-4.7271813940410468</v>
      </c>
      <c r="E163" s="7">
        <v>100</v>
      </c>
      <c r="F163">
        <v>2</v>
      </c>
      <c r="G163">
        <v>10</v>
      </c>
    </row>
    <row r="164" spans="1:7" x14ac:dyDescent="0.25">
      <c r="A164" s="6">
        <v>40269</v>
      </c>
      <c r="B164">
        <v>66.231859115049801</v>
      </c>
      <c r="C164">
        <v>72.064177909069372</v>
      </c>
      <c r="D164">
        <v>-5.8323187940195753</v>
      </c>
      <c r="E164" s="7">
        <v>100</v>
      </c>
      <c r="F164">
        <v>2</v>
      </c>
      <c r="G164">
        <v>10</v>
      </c>
    </row>
    <row r="165" spans="1:7" x14ac:dyDescent="0.25">
      <c r="A165" s="6">
        <v>40360</v>
      </c>
      <c r="B165">
        <v>66.922477167217949</v>
      </c>
      <c r="C165">
        <v>72.044454113726005</v>
      </c>
      <c r="D165">
        <v>-5.1219769465080445</v>
      </c>
      <c r="E165" s="7">
        <v>100</v>
      </c>
      <c r="F165">
        <v>2</v>
      </c>
      <c r="G165">
        <v>10</v>
      </c>
    </row>
    <row r="166" spans="1:7" x14ac:dyDescent="0.25">
      <c r="A166" s="6">
        <v>40452</v>
      </c>
      <c r="B166">
        <v>66.422269432319609</v>
      </c>
      <c r="C166">
        <v>71.94362078029819</v>
      </c>
      <c r="D166">
        <v>-5.5213513479785874</v>
      </c>
      <c r="E166" s="7">
        <v>100</v>
      </c>
      <c r="F166">
        <v>2</v>
      </c>
      <c r="G166">
        <v>10</v>
      </c>
    </row>
    <row r="167" spans="1:7" x14ac:dyDescent="0.25">
      <c r="A167" s="6">
        <v>40544</v>
      </c>
      <c r="B167">
        <v>65.044451430312037</v>
      </c>
      <c r="C167">
        <v>71.675043023904777</v>
      </c>
      <c r="D167">
        <v>-6.6305915935927491</v>
      </c>
      <c r="E167" s="7">
        <v>100</v>
      </c>
      <c r="F167">
        <v>2</v>
      </c>
      <c r="G167">
        <v>10</v>
      </c>
    </row>
    <row r="168" spans="1:7" x14ac:dyDescent="0.25">
      <c r="A168" s="6">
        <v>40634</v>
      </c>
      <c r="B168">
        <v>64.449933110804551</v>
      </c>
      <c r="C168">
        <v>71.33279125693322</v>
      </c>
      <c r="D168">
        <v>-6.8828581461286671</v>
      </c>
      <c r="E168" s="7">
        <v>100</v>
      </c>
      <c r="F168">
        <v>2</v>
      </c>
      <c r="G168">
        <v>10</v>
      </c>
    </row>
    <row r="169" spans="1:7" x14ac:dyDescent="0.25">
      <c r="A169" s="6">
        <v>40725</v>
      </c>
      <c r="B169">
        <v>64.488942257956211</v>
      </c>
      <c r="C169">
        <v>70.990200696035316</v>
      </c>
      <c r="D169">
        <v>-6.5012584380791054</v>
      </c>
      <c r="E169" s="7">
        <v>100</v>
      </c>
      <c r="F169">
        <v>2</v>
      </c>
      <c r="G169">
        <v>10</v>
      </c>
    </row>
    <row r="170" spans="1:7" x14ac:dyDescent="0.25">
      <c r="A170" s="6">
        <v>40817</v>
      </c>
      <c r="B170">
        <v>64.468651431375633</v>
      </c>
      <c r="C170">
        <v>70.643288193094946</v>
      </c>
      <c r="D170">
        <v>-6.1746367617193094</v>
      </c>
      <c r="E170" s="7">
        <v>100</v>
      </c>
      <c r="F170">
        <v>2</v>
      </c>
      <c r="G170">
        <v>10</v>
      </c>
    </row>
    <row r="171" spans="1:7" x14ac:dyDescent="0.25">
      <c r="A171" s="6">
        <v>40909</v>
      </c>
      <c r="B171">
        <v>65.2236753460259</v>
      </c>
      <c r="C171">
        <v>70.376474337048492</v>
      </c>
      <c r="D171">
        <v>-5.1527989910225891</v>
      </c>
      <c r="E171" s="7">
        <v>100</v>
      </c>
      <c r="F171">
        <v>2</v>
      </c>
      <c r="G171">
        <v>10</v>
      </c>
    </row>
    <row r="172" spans="1:7" x14ac:dyDescent="0.25">
      <c r="A172" s="6">
        <v>41000</v>
      </c>
      <c r="B172">
        <v>65.004163123624011</v>
      </c>
      <c r="C172">
        <v>70.084211645656708</v>
      </c>
      <c r="D172">
        <v>-5.0800485220327101</v>
      </c>
      <c r="E172" s="7">
        <v>100</v>
      </c>
      <c r="F172">
        <v>2</v>
      </c>
      <c r="G172">
        <v>10</v>
      </c>
    </row>
    <row r="173" spans="1:7" x14ac:dyDescent="0.25">
      <c r="A173" s="6">
        <v>41091</v>
      </c>
      <c r="B173">
        <v>65.990203704027607</v>
      </c>
      <c r="C173">
        <v>69.897177407915606</v>
      </c>
      <c r="D173">
        <v>-3.9069737038879948</v>
      </c>
      <c r="E173" s="7">
        <v>100</v>
      </c>
      <c r="F173">
        <v>2</v>
      </c>
      <c r="G173">
        <v>10</v>
      </c>
    </row>
    <row r="174" spans="1:7" x14ac:dyDescent="0.25">
      <c r="A174" s="6">
        <v>41183</v>
      </c>
      <c r="B174">
        <v>66.879587482603227</v>
      </c>
      <c r="C174">
        <v>69.800943963894241</v>
      </c>
      <c r="D174">
        <v>-2.9213564812910153</v>
      </c>
      <c r="E174" s="7">
        <v>100</v>
      </c>
      <c r="F174">
        <v>2</v>
      </c>
      <c r="G174">
        <v>10</v>
      </c>
    </row>
    <row r="175" spans="1:7" x14ac:dyDescent="0.25">
      <c r="A175" s="6">
        <v>41275</v>
      </c>
      <c r="B175">
        <v>65.068129326927547</v>
      </c>
      <c r="C175">
        <v>69.505963950035749</v>
      </c>
      <c r="D175">
        <v>-4.4378346231082055</v>
      </c>
      <c r="E175" s="7">
        <v>100</v>
      </c>
      <c r="F175">
        <v>2</v>
      </c>
      <c r="G175">
        <v>10</v>
      </c>
    </row>
    <row r="176" spans="1:7" x14ac:dyDescent="0.25">
      <c r="A176" s="6">
        <v>41365</v>
      </c>
      <c r="B176">
        <v>65.409253759095549</v>
      </c>
      <c r="C176">
        <v>69.252059475064144</v>
      </c>
      <c r="D176">
        <v>-3.8428057159685891</v>
      </c>
      <c r="E176" s="7">
        <v>100</v>
      </c>
      <c r="F176">
        <v>2</v>
      </c>
      <c r="G176">
        <v>10</v>
      </c>
    </row>
    <row r="177" spans="1:7" x14ac:dyDescent="0.25">
      <c r="A177" s="6">
        <v>41456</v>
      </c>
      <c r="B177">
        <v>65.314777277740205</v>
      </c>
      <c r="C177">
        <v>68.992312012173713</v>
      </c>
      <c r="D177">
        <v>-3.6775347344335074</v>
      </c>
      <c r="E177">
        <v>0</v>
      </c>
      <c r="F177">
        <v>2</v>
      </c>
      <c r="G177">
        <v>10</v>
      </c>
    </row>
    <row r="178" spans="1:7" x14ac:dyDescent="0.25">
      <c r="A178" s="6">
        <v>41548</v>
      </c>
      <c r="B178">
        <v>65.18312296881416</v>
      </c>
      <c r="C178">
        <v>68.724382918549082</v>
      </c>
      <c r="D178">
        <v>-3.5412599497349206</v>
      </c>
      <c r="E178">
        <v>0</v>
      </c>
      <c r="F178">
        <v>2</v>
      </c>
      <c r="G178">
        <v>10</v>
      </c>
    </row>
    <row r="179" spans="1:7" x14ac:dyDescent="0.25">
      <c r="A179" s="6">
        <v>41640</v>
      </c>
      <c r="B179">
        <v>65.91517618765856</v>
      </c>
      <c r="C179">
        <v>68.541328673841832</v>
      </c>
      <c r="D179">
        <v>-2.6261524861832641</v>
      </c>
      <c r="E179">
        <v>0</v>
      </c>
      <c r="F179">
        <v>2</v>
      </c>
      <c r="G179">
        <v>10</v>
      </c>
    </row>
    <row r="180" spans="1:7" x14ac:dyDescent="0.25">
      <c r="A180" s="6">
        <v>41730</v>
      </c>
      <c r="B180">
        <v>66.671959048316921</v>
      </c>
      <c r="C180">
        <v>68.442193945883218</v>
      </c>
      <c r="D180">
        <v>-1.7702348975663029</v>
      </c>
      <c r="E180">
        <v>0</v>
      </c>
      <c r="F180">
        <v>2</v>
      </c>
      <c r="G180">
        <v>10</v>
      </c>
    </row>
    <row r="181" spans="1:7" x14ac:dyDescent="0.25">
      <c r="A181" s="6">
        <v>41821</v>
      </c>
      <c r="B181">
        <v>66.541519846577017</v>
      </c>
      <c r="C181">
        <v>68.329284726614986</v>
      </c>
      <c r="D181">
        <v>-1.7877648800379786</v>
      </c>
      <c r="E181">
        <v>0</v>
      </c>
      <c r="F181">
        <v>2</v>
      </c>
      <c r="G181">
        <v>10</v>
      </c>
    </row>
    <row r="182" spans="1:7" x14ac:dyDescent="0.25">
      <c r="A182" s="6">
        <v>41913</v>
      </c>
      <c r="B182">
        <v>66.650611611174327</v>
      </c>
      <c r="C182">
        <v>68.229298641883702</v>
      </c>
      <c r="D182">
        <v>-1.5786870307093803</v>
      </c>
      <c r="E182">
        <v>0</v>
      </c>
      <c r="F182">
        <v>2</v>
      </c>
      <c r="G182">
        <v>10</v>
      </c>
    </row>
    <row r="183" spans="1:7" x14ac:dyDescent="0.25">
      <c r="A183" s="6">
        <v>42005</v>
      </c>
      <c r="B183">
        <v>67.035452344734054</v>
      </c>
      <c r="C183">
        <v>68.171279908836382</v>
      </c>
      <c r="D183">
        <v>-1.1358275641023319</v>
      </c>
      <c r="E183">
        <v>0</v>
      </c>
      <c r="F183">
        <v>2</v>
      </c>
      <c r="G183">
        <v>10</v>
      </c>
    </row>
    <row r="184" spans="1:7" x14ac:dyDescent="0.25">
      <c r="A184" s="6">
        <v>42095</v>
      </c>
      <c r="B184">
        <v>67.267759102831974</v>
      </c>
      <c r="C184">
        <v>68.13726647570266</v>
      </c>
      <c r="D184">
        <v>-0.86950737287069257</v>
      </c>
      <c r="E184">
        <v>0</v>
      </c>
      <c r="F184">
        <v>2</v>
      </c>
      <c r="G184">
        <v>10</v>
      </c>
    </row>
    <row r="185" spans="1:7" x14ac:dyDescent="0.25">
      <c r="A185" s="6">
        <v>42186</v>
      </c>
      <c r="B185">
        <v>67.758063057795269</v>
      </c>
      <c r="C185">
        <v>68.153590065350272</v>
      </c>
      <c r="D185">
        <v>-0.39552700755499659</v>
      </c>
      <c r="E185">
        <v>0</v>
      </c>
      <c r="F185">
        <v>2</v>
      </c>
      <c r="G185">
        <v>10</v>
      </c>
    </row>
    <row r="186" spans="1:7" x14ac:dyDescent="0.25">
      <c r="A186" s="6">
        <v>42278</v>
      </c>
      <c r="B186">
        <v>68.421602160721633</v>
      </c>
      <c r="C186">
        <v>68.236055311712448</v>
      </c>
      <c r="D186">
        <v>0.18554684900917717</v>
      </c>
      <c r="E186">
        <v>0</v>
      </c>
      <c r="F186">
        <v>2</v>
      </c>
      <c r="G186">
        <v>10</v>
      </c>
    </row>
    <row r="187" spans="1:7" x14ac:dyDescent="0.25">
      <c r="A187" s="6">
        <v>42370</v>
      </c>
      <c r="B187">
        <v>67.628855020659941</v>
      </c>
      <c r="C187">
        <v>68.227014463670926</v>
      </c>
      <c r="D187">
        <v>-0.59815944301098156</v>
      </c>
      <c r="E187">
        <v>0</v>
      </c>
      <c r="F187">
        <v>2</v>
      </c>
      <c r="G187">
        <v>10</v>
      </c>
    </row>
    <row r="188" spans="1:7" x14ac:dyDescent="0.25">
      <c r="A188" s="6">
        <v>42461</v>
      </c>
      <c r="B188">
        <v>66.452116137115937</v>
      </c>
      <c r="C188">
        <v>68.09088899882066</v>
      </c>
      <c r="D188">
        <v>-1.6387728617047292</v>
      </c>
      <c r="E188">
        <v>0</v>
      </c>
      <c r="F188">
        <v>2</v>
      </c>
      <c r="G188">
        <v>10</v>
      </c>
    </row>
    <row r="189" spans="1:7" x14ac:dyDescent="0.25">
      <c r="A189" s="6">
        <v>42552</v>
      </c>
      <c r="B189">
        <v>67.080561046039549</v>
      </c>
      <c r="C189">
        <v>68.025974310202457</v>
      </c>
      <c r="D189">
        <v>-0.94541326416290872</v>
      </c>
      <c r="E189" s="7">
        <v>100</v>
      </c>
      <c r="F189">
        <v>2</v>
      </c>
      <c r="G189">
        <v>10</v>
      </c>
    </row>
    <row r="190" spans="1:7" x14ac:dyDescent="0.25">
      <c r="A190" s="6">
        <v>42644</v>
      </c>
      <c r="B190">
        <v>67.232176435150208</v>
      </c>
      <c r="C190">
        <v>67.978382296428407</v>
      </c>
      <c r="D190">
        <v>-0.7462058612782041</v>
      </c>
      <c r="E190" s="7">
        <v>100</v>
      </c>
      <c r="F190">
        <v>2</v>
      </c>
      <c r="G190">
        <v>10</v>
      </c>
    </row>
    <row r="191" spans="1:7" x14ac:dyDescent="0.25">
      <c r="A191" s="6">
        <v>42736</v>
      </c>
      <c r="B191">
        <v>67.022373244799269</v>
      </c>
      <c r="C191">
        <v>67.909217209236303</v>
      </c>
      <c r="D191">
        <v>-0.88684396443703406</v>
      </c>
      <c r="E191" s="7">
        <v>100</v>
      </c>
      <c r="F191">
        <v>2</v>
      </c>
      <c r="G191">
        <v>10</v>
      </c>
    </row>
    <row r="192" spans="1:7" x14ac:dyDescent="0.25">
      <c r="A192" s="6">
        <v>42826</v>
      </c>
      <c r="B192">
        <v>66.601308350242462</v>
      </c>
      <c r="C192">
        <v>67.797577671228666</v>
      </c>
      <c r="D192">
        <v>-1.1962693209861985</v>
      </c>
      <c r="E192" s="7">
        <v>100</v>
      </c>
      <c r="F192">
        <v>2</v>
      </c>
      <c r="G192">
        <v>10</v>
      </c>
    </row>
    <row r="193" spans="1:7" x14ac:dyDescent="0.25">
      <c r="A193" s="6">
        <v>42917</v>
      </c>
      <c r="B193">
        <v>66.228270524403385</v>
      </c>
      <c r="C193">
        <v>67.651210544492855</v>
      </c>
      <c r="D193">
        <v>-1.4229400200894693</v>
      </c>
      <c r="E193" s="7">
        <v>100</v>
      </c>
      <c r="F193">
        <v>2</v>
      </c>
      <c r="G193">
        <v>10</v>
      </c>
    </row>
    <row r="194" spans="1:7" x14ac:dyDescent="0.25">
      <c r="A194" s="6">
        <v>43009</v>
      </c>
      <c r="B194">
        <v>66.717286562408447</v>
      </c>
      <c r="C194">
        <v>67.56366101281958</v>
      </c>
      <c r="D194">
        <v>-0.8463744504111359</v>
      </c>
      <c r="E194" s="7">
        <v>100</v>
      </c>
      <c r="F194">
        <v>2</v>
      </c>
      <c r="G194">
        <v>10</v>
      </c>
    </row>
    <row r="195" spans="1:7" x14ac:dyDescent="0.25">
      <c r="A195" s="6">
        <v>43101</v>
      </c>
      <c r="B195">
        <v>66.933909435032106</v>
      </c>
      <c r="C195">
        <v>67.50329256804882</v>
      </c>
      <c r="D195">
        <v>-0.56938313301672094</v>
      </c>
      <c r="E195" s="7">
        <v>100</v>
      </c>
      <c r="F195">
        <v>2</v>
      </c>
      <c r="G195">
        <v>10</v>
      </c>
    </row>
    <row r="196" spans="1:7" x14ac:dyDescent="0.25">
      <c r="A196" s="6">
        <v>43191</v>
      </c>
      <c r="B196">
        <v>66.83068612510688</v>
      </c>
      <c r="C196">
        <v>67.435024703028063</v>
      </c>
      <c r="D196">
        <v>-0.60433857792118184</v>
      </c>
      <c r="E196" s="7">
        <v>100</v>
      </c>
      <c r="F196">
        <v>2</v>
      </c>
      <c r="G196">
        <v>10</v>
      </c>
    </row>
    <row r="197" spans="1:7" x14ac:dyDescent="0.25">
      <c r="A197" s="6">
        <v>43282</v>
      </c>
      <c r="B197">
        <v>66.465091315822832</v>
      </c>
      <c r="C197">
        <v>67.331726161366447</v>
      </c>
      <c r="D197">
        <v>-0.86663484554361236</v>
      </c>
      <c r="E197" s="7">
        <v>100</v>
      </c>
      <c r="F197">
        <v>2</v>
      </c>
      <c r="G197">
        <v>10</v>
      </c>
    </row>
    <row r="198" spans="1:7" x14ac:dyDescent="0.25">
      <c r="A198" s="6">
        <v>43374</v>
      </c>
      <c r="B198">
        <v>66.3637460717663</v>
      </c>
      <c r="C198">
        <v>67.223512379034659</v>
      </c>
      <c r="D198">
        <v>-0.85976630726835035</v>
      </c>
      <c r="E198" s="7">
        <v>100</v>
      </c>
      <c r="F198">
        <v>2</v>
      </c>
      <c r="G198">
        <v>10</v>
      </c>
    </row>
    <row r="199" spans="1:7" x14ac:dyDescent="0.25">
      <c r="A199" s="6">
        <v>43466</v>
      </c>
      <c r="B199">
        <v>68.136221461156026</v>
      </c>
      <c r="C199">
        <v>67.309205425652223</v>
      </c>
      <c r="D199">
        <v>0.82701603550381364</v>
      </c>
      <c r="E199" s="7">
        <v>100</v>
      </c>
      <c r="F199">
        <v>2</v>
      </c>
      <c r="G199">
        <v>10</v>
      </c>
    </row>
    <row r="200" spans="1:7" x14ac:dyDescent="0.25">
      <c r="A200" s="6">
        <v>43556</v>
      </c>
      <c r="B200">
        <v>67.525860503259011</v>
      </c>
      <c r="C200">
        <v>67.326139560977467</v>
      </c>
      <c r="D200">
        <v>0.19972094228155601</v>
      </c>
      <c r="E200" s="7">
        <v>100</v>
      </c>
      <c r="F200">
        <v>2</v>
      </c>
      <c r="G200">
        <v>10</v>
      </c>
    </row>
    <row r="201" spans="1:7" x14ac:dyDescent="0.25">
      <c r="A201" s="6">
        <v>43647</v>
      </c>
      <c r="B201">
        <v>67.51704573459547</v>
      </c>
      <c r="C201">
        <v>67.34152968225284</v>
      </c>
      <c r="D201">
        <v>0.17551605234262802</v>
      </c>
      <c r="E201" s="7">
        <v>100</v>
      </c>
      <c r="F201">
        <v>2</v>
      </c>
      <c r="G201">
        <v>10</v>
      </c>
    </row>
    <row r="202" spans="1:7" x14ac:dyDescent="0.25">
      <c r="A202" s="6">
        <v>43739</v>
      </c>
      <c r="B202">
        <v>67.428284085282939</v>
      </c>
      <c r="C202">
        <v>67.34693724420498</v>
      </c>
      <c r="D202">
        <v>8.1346841077967191E-2</v>
      </c>
      <c r="E202" s="7">
        <v>100</v>
      </c>
      <c r="F202">
        <v>2</v>
      </c>
      <c r="G202">
        <v>10</v>
      </c>
    </row>
    <row r="203" spans="1:7" x14ac:dyDescent="0.25">
      <c r="A203" s="6">
        <v>43831</v>
      </c>
      <c r="B203">
        <v>69.116984689090401</v>
      </c>
      <c r="C203">
        <v>67.530928032052557</v>
      </c>
      <c r="D203">
        <v>1.5860566570378376</v>
      </c>
      <c r="E203" s="7">
        <v>100</v>
      </c>
      <c r="F203">
        <v>2</v>
      </c>
      <c r="G203">
        <v>10</v>
      </c>
    </row>
    <row r="204" spans="1:7" x14ac:dyDescent="0.25">
      <c r="A204" s="6">
        <v>43922</v>
      </c>
      <c r="B204">
        <v>82.592409048144461</v>
      </c>
      <c r="C204">
        <v>69.130605646762305</v>
      </c>
      <c r="D204">
        <v>13.461803401382156</v>
      </c>
      <c r="E204" s="7">
        <v>100</v>
      </c>
      <c r="F204">
        <v>2</v>
      </c>
      <c r="G204">
        <v>10</v>
      </c>
    </row>
    <row r="205" spans="1:7" x14ac:dyDescent="0.25">
      <c r="A205" s="6">
        <v>44013</v>
      </c>
      <c r="B205">
        <v>70.445657737277187</v>
      </c>
      <c r="C205">
        <v>69.355389785630194</v>
      </c>
      <c r="D205">
        <v>1.0902679516469949</v>
      </c>
      <c r="E205" s="7">
        <v>100</v>
      </c>
      <c r="F205">
        <v>2</v>
      </c>
      <c r="G205">
        <v>10</v>
      </c>
    </row>
    <row r="206" spans="1:7" x14ac:dyDescent="0.25">
      <c r="A206" s="6">
        <v>44105</v>
      </c>
      <c r="B206">
        <v>67.307570016711551</v>
      </c>
      <c r="C206">
        <v>69.230805606868984</v>
      </c>
      <c r="D206">
        <v>-1.9232355901574349</v>
      </c>
      <c r="E206" s="7">
        <v>100</v>
      </c>
      <c r="F206">
        <v>2</v>
      </c>
      <c r="G206">
        <v>10</v>
      </c>
    </row>
    <row r="207" spans="1:7" x14ac:dyDescent="0.25">
      <c r="A207" s="6">
        <v>44197</v>
      </c>
      <c r="B207">
        <v>65.518363423922452</v>
      </c>
      <c r="C207">
        <v>68.918727892724931</v>
      </c>
      <c r="D207">
        <v>-3.4003644688024748</v>
      </c>
      <c r="E207" s="7">
        <v>100</v>
      </c>
      <c r="F207">
        <v>2</v>
      </c>
      <c r="G207">
        <v>10</v>
      </c>
    </row>
    <row r="208" spans="1:7" x14ac:dyDescent="0.25">
      <c r="A208" s="6">
        <v>44287</v>
      </c>
      <c r="B208">
        <v>63.696357257583948</v>
      </c>
      <c r="C208">
        <v>68.426794187288365</v>
      </c>
      <c r="D208">
        <v>-4.7304369297044175</v>
      </c>
      <c r="E208">
        <v>0</v>
      </c>
      <c r="F208">
        <v>2</v>
      </c>
      <c r="G208">
        <v>10</v>
      </c>
    </row>
    <row r="209" spans="1:7" x14ac:dyDescent="0.25">
      <c r="A209" s="6">
        <v>44378</v>
      </c>
      <c r="B209">
        <v>64.727220295216696</v>
      </c>
      <c r="C209">
        <v>68.06802404735123</v>
      </c>
      <c r="D209">
        <v>-3.3408037521345246</v>
      </c>
      <c r="E209">
        <v>0</v>
      </c>
      <c r="F209">
        <v>2</v>
      </c>
      <c r="G209">
        <v>10</v>
      </c>
    </row>
    <row r="210" spans="1:7" x14ac:dyDescent="0.25">
      <c r="A210" s="6">
        <v>44470</v>
      </c>
      <c r="B210">
        <v>64.95946672850117</v>
      </c>
      <c r="C210">
        <v>67.752042457751855</v>
      </c>
      <c r="D210">
        <v>-2.7925757292506903</v>
      </c>
      <c r="E210">
        <v>0</v>
      </c>
      <c r="F210">
        <v>2</v>
      </c>
      <c r="G210">
        <v>10</v>
      </c>
    </row>
    <row r="211" spans="1:7" x14ac:dyDescent="0.25">
      <c r="A211" s="6">
        <v>44562</v>
      </c>
      <c r="B211">
        <v>64.636319658099239</v>
      </c>
      <c r="C211">
        <v>67.41879827481246</v>
      </c>
      <c r="D211">
        <v>-2.7824786167132243</v>
      </c>
      <c r="E211">
        <v>0</v>
      </c>
      <c r="F211">
        <v>2</v>
      </c>
      <c r="G211">
        <v>10</v>
      </c>
    </row>
    <row r="212" spans="1:7" x14ac:dyDescent="0.25">
      <c r="A212" s="6">
        <v>44652</v>
      </c>
      <c r="B212">
        <v>64.322338095426588</v>
      </c>
      <c r="C212">
        <v>67.071147424781103</v>
      </c>
      <c r="D212">
        <v>-2.7488093293545068</v>
      </c>
      <c r="E212">
        <v>0</v>
      </c>
      <c r="F212">
        <v>2</v>
      </c>
      <c r="G212">
        <v>10</v>
      </c>
    </row>
    <row r="213" spans="1:7" x14ac:dyDescent="0.25">
      <c r="A213" s="6">
        <v>44743</v>
      </c>
      <c r="B213">
        <v>64.926945232284638</v>
      </c>
      <c r="C213">
        <v>66.808005378755936</v>
      </c>
      <c r="D213">
        <v>-1.8810601464713028</v>
      </c>
      <c r="E213">
        <v>0</v>
      </c>
      <c r="F213">
        <v>2</v>
      </c>
      <c r="G213">
        <v>10</v>
      </c>
    </row>
    <row r="214" spans="1:7" x14ac:dyDescent="0.25">
      <c r="A214" s="6">
        <v>44835</v>
      </c>
      <c r="B214">
        <v>65.454163744945319</v>
      </c>
      <c r="C214">
        <v>66.617370918868303</v>
      </c>
      <c r="D214">
        <v>-1.1632071739229866</v>
      </c>
      <c r="E214">
        <v>0</v>
      </c>
      <c r="F214">
        <v>2</v>
      </c>
      <c r="G214">
        <v>10</v>
      </c>
    </row>
    <row r="215" spans="1:7" x14ac:dyDescent="0.25">
      <c r="A215" s="6">
        <v>44927</v>
      </c>
      <c r="B215">
        <v>65.105801396502898</v>
      </c>
      <c r="C215">
        <v>66.403173218808334</v>
      </c>
      <c r="D215">
        <v>-1.2973718223054376</v>
      </c>
      <c r="F215">
        <v>2</v>
      </c>
      <c r="G215">
        <v>10</v>
      </c>
    </row>
    <row r="216" spans="1:7" x14ac:dyDescent="0.25">
      <c r="A216" s="6">
        <v>45017</v>
      </c>
      <c r="B216">
        <v>65.053965588921884</v>
      </c>
      <c r="C216">
        <v>66.198486760411896</v>
      </c>
      <c r="D216">
        <v>-1.1445211714900094</v>
      </c>
      <c r="F216">
        <v>2</v>
      </c>
      <c r="G216">
        <v>10</v>
      </c>
    </row>
    <row r="217" spans="1:7" x14ac:dyDescent="0.25">
      <c r="A217" s="6">
        <v>45108</v>
      </c>
      <c r="B217">
        <v>65.118031262918166</v>
      </c>
      <c r="C217">
        <v>66.015471631346998</v>
      </c>
      <c r="D217">
        <v>-0.89744036842883679</v>
      </c>
      <c r="F217">
        <v>2</v>
      </c>
      <c r="G217">
        <v>10</v>
      </c>
    </row>
    <row r="218" spans="1:7" x14ac:dyDescent="0.25">
      <c r="A218" s="6">
        <v>45200</v>
      </c>
      <c r="B218">
        <v>64.598807749373833</v>
      </c>
      <c r="C218">
        <v>65.791579672003309</v>
      </c>
      <c r="D218">
        <v>-1.1927719226294764</v>
      </c>
      <c r="F218">
        <v>2</v>
      </c>
      <c r="G218">
        <v>10</v>
      </c>
    </row>
    <row r="219" spans="1:7" x14ac:dyDescent="0.25">
      <c r="A219" s="6">
        <v>45292</v>
      </c>
      <c r="B219">
        <v>64.848528047048802</v>
      </c>
      <c r="C219">
        <v>65.610749299174302</v>
      </c>
      <c r="D219">
        <v>-0.76222125212549452</v>
      </c>
      <c r="F219">
        <v>2</v>
      </c>
      <c r="G219">
        <v>10</v>
      </c>
    </row>
    <row r="220" spans="1:7" x14ac:dyDescent="0.25">
      <c r="A220" s="6">
        <v>45383</v>
      </c>
      <c r="B220">
        <v>64.573796431052784</v>
      </c>
      <c r="C220">
        <v>65.415478799135798</v>
      </c>
      <c r="D220">
        <v>-0.84168236808300767</v>
      </c>
      <c r="F220">
        <v>2</v>
      </c>
      <c r="G220">
        <v>10</v>
      </c>
    </row>
    <row r="221" spans="1:7" x14ac:dyDescent="0.25">
      <c r="A221" s="6">
        <v>45474</v>
      </c>
      <c r="B221">
        <v>65.423083744345121</v>
      </c>
      <c r="C221">
        <v>65.325754314643603</v>
      </c>
      <c r="D221">
        <v>9.7329429701520365E-2</v>
      </c>
      <c r="F221">
        <v>2</v>
      </c>
      <c r="G221">
        <v>10</v>
      </c>
    </row>
    <row r="222" spans="1:7" x14ac:dyDescent="0.25">
      <c r="A222" s="6">
        <v>45566</v>
      </c>
      <c r="B222">
        <v>64.535917357488557</v>
      </c>
      <c r="C222">
        <v>65.152230942687808</v>
      </c>
      <c r="D222">
        <v>-0.61631358519924628</v>
      </c>
      <c r="F222">
        <v>2</v>
      </c>
      <c r="G222">
        <v>10</v>
      </c>
    </row>
    <row r="223" spans="1:7" x14ac:dyDescent="0.25">
      <c r="A223" s="6">
        <v>45658</v>
      </c>
      <c r="B223">
        <v>65.679549160513147</v>
      </c>
      <c r="C223">
        <v>65.114427970415264</v>
      </c>
      <c r="D223">
        <v>0.56512119009788364</v>
      </c>
      <c r="F223">
        <v>2</v>
      </c>
      <c r="G223">
        <v>10</v>
      </c>
    </row>
    <row r="224" spans="1:7" x14ac:dyDescent="0.25">
      <c r="A224" s="6">
        <v>45748</v>
      </c>
      <c r="B224">
        <v>65.840613669141845</v>
      </c>
      <c r="C224">
        <v>65.10100629625569</v>
      </c>
      <c r="D224">
        <v>0.73960737288615297</v>
      </c>
      <c r="F224">
        <v>2</v>
      </c>
      <c r="G224">
        <v>10</v>
      </c>
    </row>
    <row r="225" spans="1:7" x14ac:dyDescent="0.25">
      <c r="A225" s="6">
        <v>45839</v>
      </c>
      <c r="B225">
        <v>65.904802589103113</v>
      </c>
      <c r="C225">
        <v>65.100167450737956</v>
      </c>
      <c r="D225">
        <v>0.80463513836515066</v>
      </c>
      <c r="F225">
        <v>2</v>
      </c>
      <c r="G225">
        <v>10</v>
      </c>
    </row>
    <row r="226" spans="1:7" x14ac:dyDescent="0.25">
      <c r="A226" s="6">
        <v>45931</v>
      </c>
      <c r="B226">
        <v>66.563352803307552</v>
      </c>
      <c r="C226">
        <v>65.173851391445709</v>
      </c>
      <c r="D226">
        <v>1.3895014118618376</v>
      </c>
      <c r="F226">
        <v>2</v>
      </c>
      <c r="G226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2075B-4F56-4332-BDC2-8C72322192D6}">
  <dimension ref="A1:E14"/>
  <sheetViews>
    <sheetView workbookViewId="0">
      <selection activeCell="E29" sqref="E29"/>
    </sheetView>
  </sheetViews>
  <sheetFormatPr defaultRowHeight="15" x14ac:dyDescent="0.25"/>
  <sheetData>
    <row r="1" spans="1:5" x14ac:dyDescent="0.25">
      <c r="A1" s="8" t="s">
        <v>19</v>
      </c>
      <c r="B1" s="8"/>
      <c r="C1" s="8"/>
      <c r="D1" s="8"/>
      <c r="E1" s="8"/>
    </row>
    <row r="2" spans="1:5" x14ac:dyDescent="0.25">
      <c r="A2" s="8"/>
      <c r="B2" s="8" t="s">
        <v>20</v>
      </c>
      <c r="C2" s="8"/>
      <c r="D2" s="8" t="s">
        <v>21</v>
      </c>
      <c r="E2" s="8"/>
    </row>
    <row r="3" spans="1:5" x14ac:dyDescent="0.25">
      <c r="A3" t="s">
        <v>22</v>
      </c>
      <c r="B3">
        <v>51.5</v>
      </c>
      <c r="D3">
        <v>51.4</v>
      </c>
    </row>
    <row r="4" spans="1:5" x14ac:dyDescent="0.25">
      <c r="A4" t="s">
        <v>23</v>
      </c>
      <c r="B4">
        <v>57.199999999999996</v>
      </c>
      <c r="D4">
        <v>57.099999999999994</v>
      </c>
    </row>
    <row r="5" spans="1:5" x14ac:dyDescent="0.25">
      <c r="A5" t="s">
        <v>24</v>
      </c>
      <c r="B5">
        <v>70.099999999999994</v>
      </c>
      <c r="D5">
        <v>70.099999999999994</v>
      </c>
    </row>
    <row r="6" spans="1:5" x14ac:dyDescent="0.25">
      <c r="A6" t="s">
        <v>25</v>
      </c>
      <c r="B6">
        <v>67.600000000000009</v>
      </c>
      <c r="D6">
        <v>67.7</v>
      </c>
    </row>
    <row r="7" spans="1:5" x14ac:dyDescent="0.25">
      <c r="A7" t="s">
        <v>26</v>
      </c>
      <c r="B7">
        <v>70.5</v>
      </c>
      <c r="D7">
        <v>70.399999999999991</v>
      </c>
    </row>
    <row r="8" spans="1:5" x14ac:dyDescent="0.25">
      <c r="A8" t="s">
        <v>27</v>
      </c>
      <c r="B8">
        <v>74.2</v>
      </c>
      <c r="D8">
        <v>73.900000000000006</v>
      </c>
    </row>
    <row r="9" spans="1:5" x14ac:dyDescent="0.25">
      <c r="A9" t="s">
        <v>28</v>
      </c>
      <c r="B9">
        <v>76.900000000000006</v>
      </c>
      <c r="D9">
        <v>77</v>
      </c>
    </row>
    <row r="10" spans="1:5" x14ac:dyDescent="0.25">
      <c r="A10" t="s">
        <v>29</v>
      </c>
      <c r="B10">
        <v>77.400000000000006</v>
      </c>
      <c r="C10">
        <v>77.400000000000006</v>
      </c>
      <c r="D10">
        <v>78.900000000000006</v>
      </c>
    </row>
    <row r="11" spans="1:5" x14ac:dyDescent="0.25">
      <c r="A11" t="s">
        <v>30</v>
      </c>
      <c r="C11">
        <v>77.2</v>
      </c>
      <c r="D11">
        <v>77.3</v>
      </c>
      <c r="E11">
        <v>77.3</v>
      </c>
    </row>
    <row r="12" spans="1:5" x14ac:dyDescent="0.25">
      <c r="A12" t="s">
        <v>31</v>
      </c>
      <c r="C12">
        <v>76.7</v>
      </c>
      <c r="E12">
        <v>77</v>
      </c>
    </row>
    <row r="13" spans="1:5" x14ac:dyDescent="0.25">
      <c r="A13" t="s">
        <v>32</v>
      </c>
      <c r="E13">
        <v>76.5</v>
      </c>
    </row>
    <row r="14" spans="1:5" x14ac:dyDescent="0.25">
      <c r="A14" t="s">
        <v>33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EBB26-E025-4981-BB3D-C2E2E12F5537}">
  <dimension ref="A1:C16"/>
  <sheetViews>
    <sheetView workbookViewId="0">
      <selection activeCell="N17" sqref="N17"/>
    </sheetView>
  </sheetViews>
  <sheetFormatPr defaultRowHeight="15" x14ac:dyDescent="0.25"/>
  <cols>
    <col min="2" max="2" width="14.140625" bestFit="1" customWidth="1"/>
    <col min="3" max="3" width="10.7109375" bestFit="1" customWidth="1"/>
  </cols>
  <sheetData>
    <row r="1" spans="1:3" x14ac:dyDescent="0.25">
      <c r="A1" s="8" t="s">
        <v>34</v>
      </c>
      <c r="B1" s="8"/>
      <c r="C1" s="8"/>
    </row>
    <row r="2" spans="1:3" x14ac:dyDescent="0.25">
      <c r="A2" t="s">
        <v>35</v>
      </c>
      <c r="B2" t="s">
        <v>36</v>
      </c>
      <c r="C2" t="s">
        <v>37</v>
      </c>
    </row>
    <row r="3" spans="1:3" x14ac:dyDescent="0.25">
      <c r="A3" t="s">
        <v>25</v>
      </c>
      <c r="B3" s="9">
        <v>-16569.400000000001</v>
      </c>
      <c r="C3" s="9">
        <v>88889.07</v>
      </c>
    </row>
    <row r="4" spans="1:3" x14ac:dyDescent="0.25">
      <c r="A4" t="s">
        <v>26</v>
      </c>
      <c r="B4" s="9">
        <v>71527</v>
      </c>
      <c r="C4" s="10">
        <v>80472.84</v>
      </c>
    </row>
    <row r="5" spans="1:3" x14ac:dyDescent="0.25">
      <c r="A5" t="s">
        <v>27</v>
      </c>
      <c r="B5" s="9">
        <v>57057.2</v>
      </c>
      <c r="C5" s="10">
        <v>91508.11</v>
      </c>
    </row>
    <row r="6" spans="1:3" x14ac:dyDescent="0.25">
      <c r="A6" t="s">
        <v>28</v>
      </c>
      <c r="B6" s="9">
        <v>57083.5</v>
      </c>
      <c r="C6" s="10">
        <v>85882.63</v>
      </c>
    </row>
    <row r="7" spans="1:3" x14ac:dyDescent="0.25">
      <c r="A7" t="s">
        <v>29</v>
      </c>
      <c r="B7" s="9">
        <v>81005.100000000006</v>
      </c>
      <c r="C7" s="10">
        <v>97295.49</v>
      </c>
    </row>
    <row r="8" spans="1:3" x14ac:dyDescent="0.25">
      <c r="A8" t="s">
        <v>30</v>
      </c>
      <c r="B8" s="9">
        <v>116482.6</v>
      </c>
      <c r="C8" s="10">
        <v>104871.81</v>
      </c>
    </row>
    <row r="9" spans="1:3" x14ac:dyDescent="0.25">
      <c r="A9" t="s">
        <v>31</v>
      </c>
      <c r="B9" s="9">
        <v>159477.6</v>
      </c>
      <c r="C9" s="10">
        <v>110340.35</v>
      </c>
    </row>
    <row r="10" spans="1:3" x14ac:dyDescent="0.25">
      <c r="A10" t="s">
        <v>32</v>
      </c>
      <c r="B10" s="9">
        <v>199687.6</v>
      </c>
      <c r="C10" s="10">
        <v>116258.06</v>
      </c>
    </row>
    <row r="11" spans="1:3" x14ac:dyDescent="0.25">
      <c r="B11" s="9"/>
      <c r="C11" s="10"/>
    </row>
    <row r="12" spans="1:3" x14ac:dyDescent="0.25">
      <c r="B12" s="9"/>
      <c r="C12" s="11"/>
    </row>
    <row r="13" spans="1:3" x14ac:dyDescent="0.25">
      <c r="B13" s="9"/>
      <c r="C13" s="11"/>
    </row>
    <row r="14" spans="1:3" x14ac:dyDescent="0.25">
      <c r="B14" s="9"/>
      <c r="C14" s="12"/>
    </row>
    <row r="15" spans="1:3" x14ac:dyDescent="0.25">
      <c r="B15" s="9"/>
      <c r="C15" s="12"/>
    </row>
    <row r="16" spans="1:3" x14ac:dyDescent="0.25">
      <c r="B16" s="9"/>
      <c r="C16" s="1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7C531-55E1-47FF-ACAF-3E9DC82AEA12}">
  <dimension ref="A1:D21"/>
  <sheetViews>
    <sheetView workbookViewId="0">
      <selection activeCell="H33" sqref="H33"/>
    </sheetView>
  </sheetViews>
  <sheetFormatPr defaultRowHeight="15" x14ac:dyDescent="0.25"/>
  <sheetData>
    <row r="1" spans="1:4" x14ac:dyDescent="0.25">
      <c r="A1" s="8" t="s">
        <v>38</v>
      </c>
      <c r="B1" s="8"/>
      <c r="C1" s="8"/>
      <c r="D1" s="8"/>
    </row>
    <row r="2" spans="1:4" x14ac:dyDescent="0.25">
      <c r="A2" t="s">
        <v>39</v>
      </c>
    </row>
    <row r="3" spans="1:4" x14ac:dyDescent="0.25">
      <c r="B3" s="8" t="s">
        <v>40</v>
      </c>
      <c r="C3" s="8" t="s">
        <v>41</v>
      </c>
    </row>
    <row r="4" spans="1:4" x14ac:dyDescent="0.25">
      <c r="A4" t="s">
        <v>25</v>
      </c>
      <c r="B4">
        <v>61.4</v>
      </c>
      <c r="C4">
        <v>3.9</v>
      </c>
    </row>
    <row r="5" spans="1:4" x14ac:dyDescent="0.25">
      <c r="A5" t="s">
        <v>26</v>
      </c>
      <c r="B5">
        <v>74.599999999999994</v>
      </c>
      <c r="C5">
        <v>15.8</v>
      </c>
    </row>
    <row r="6" spans="1:4" x14ac:dyDescent="0.25">
      <c r="A6" t="s">
        <v>27</v>
      </c>
      <c r="B6">
        <v>97.3</v>
      </c>
      <c r="C6">
        <v>47.1</v>
      </c>
    </row>
    <row r="7" spans="1:4" x14ac:dyDescent="0.25">
      <c r="A7" t="s">
        <v>28</v>
      </c>
      <c r="B7">
        <v>61</v>
      </c>
      <c r="C7">
        <v>37.6</v>
      </c>
    </row>
    <row r="8" spans="1:4" x14ac:dyDescent="0.25">
      <c r="A8" t="s">
        <v>29</v>
      </c>
      <c r="B8">
        <v>102.9</v>
      </c>
      <c r="C8">
        <v>56.6</v>
      </c>
    </row>
    <row r="9" spans="1:4" x14ac:dyDescent="0.25">
      <c r="A9" t="s">
        <v>30</v>
      </c>
      <c r="B9">
        <v>98.6</v>
      </c>
      <c r="C9">
        <v>36.200000000000003</v>
      </c>
    </row>
    <row r="10" spans="1:4" x14ac:dyDescent="0.25">
      <c r="A10" t="s">
        <v>31</v>
      </c>
      <c r="B10">
        <v>260.3</v>
      </c>
      <c r="C10">
        <v>23.9</v>
      </c>
    </row>
    <row r="11" spans="1:4" x14ac:dyDescent="0.25">
      <c r="A11" t="s">
        <v>32</v>
      </c>
      <c r="B11">
        <v>147.69999999999999</v>
      </c>
      <c r="C11">
        <v>46.9</v>
      </c>
    </row>
    <row r="12" spans="1:4" x14ac:dyDescent="0.25">
      <c r="A12" t="s">
        <v>33</v>
      </c>
      <c r="B12">
        <v>330.5</v>
      </c>
      <c r="C12">
        <v>48.5</v>
      </c>
    </row>
    <row r="13" spans="1:4" x14ac:dyDescent="0.25">
      <c r="A13" t="s">
        <v>42</v>
      </c>
      <c r="B13">
        <v>360.1</v>
      </c>
      <c r="C13">
        <v>38.4</v>
      </c>
    </row>
    <row r="14" spans="1:4" x14ac:dyDescent="0.25">
      <c r="A14" t="s">
        <v>43</v>
      </c>
      <c r="B14">
        <v>403.9</v>
      </c>
      <c r="C14">
        <v>13.4</v>
      </c>
    </row>
    <row r="15" spans="1:4" x14ac:dyDescent="0.25">
      <c r="A15" t="s">
        <v>44</v>
      </c>
      <c r="B15">
        <v>254.1</v>
      </c>
      <c r="C15">
        <v>39.6</v>
      </c>
    </row>
    <row r="16" spans="1:4" x14ac:dyDescent="0.25">
      <c r="A16" t="s">
        <v>45</v>
      </c>
      <c r="B16">
        <v>154.4</v>
      </c>
      <c r="C16">
        <v>13.8</v>
      </c>
    </row>
    <row r="17" spans="1:3" x14ac:dyDescent="0.25">
      <c r="A17" t="s">
        <v>46</v>
      </c>
      <c r="B17">
        <v>373</v>
      </c>
      <c r="C17">
        <v>13.6</v>
      </c>
    </row>
    <row r="18" spans="1:3" x14ac:dyDescent="0.25">
      <c r="A18" t="s">
        <v>47</v>
      </c>
      <c r="B18">
        <v>148.80000000000001</v>
      </c>
      <c r="C18">
        <v>11.9</v>
      </c>
    </row>
    <row r="21" spans="1:3" x14ac:dyDescent="0.25">
      <c r="A21" t="s">
        <v>48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01252-3FA3-4659-A149-DDC6A01CBCCD}">
  <dimension ref="A1:C65"/>
  <sheetViews>
    <sheetView workbookViewId="0">
      <selection activeCell="I11" sqref="I11"/>
    </sheetView>
  </sheetViews>
  <sheetFormatPr defaultRowHeight="15" x14ac:dyDescent="0.25"/>
  <sheetData>
    <row r="1" spans="1:3" x14ac:dyDescent="0.25">
      <c r="A1" s="1" t="s">
        <v>51</v>
      </c>
      <c r="B1" s="1"/>
      <c r="C1" s="1"/>
    </row>
    <row r="2" spans="1:3" x14ac:dyDescent="0.25">
      <c r="B2" t="s">
        <v>49</v>
      </c>
    </row>
    <row r="3" spans="1:3" x14ac:dyDescent="0.25">
      <c r="A3">
        <v>1964</v>
      </c>
      <c r="B3" s="13">
        <v>5.5152224824355972E-2</v>
      </c>
      <c r="C3" s="13">
        <f>B3*100</f>
        <v>5.5152224824355969</v>
      </c>
    </row>
    <row r="4" spans="1:3" x14ac:dyDescent="0.25">
      <c r="A4">
        <v>1965</v>
      </c>
      <c r="B4">
        <v>4.102838778789502E-2</v>
      </c>
      <c r="C4" s="13">
        <f t="shared" ref="C4:C64" si="0">B4*100</f>
        <v>4.1028387787895015</v>
      </c>
    </row>
    <row r="5" spans="1:3" x14ac:dyDescent="0.25">
      <c r="A5">
        <v>1966</v>
      </c>
      <c r="B5">
        <v>5.1324992611565361E-2</v>
      </c>
      <c r="C5" s="13">
        <f t="shared" si="0"/>
        <v>5.1324992611565357</v>
      </c>
    </row>
    <row r="6" spans="1:3" x14ac:dyDescent="0.25">
      <c r="A6">
        <v>1967</v>
      </c>
      <c r="B6">
        <v>4.2916556056986105E-2</v>
      </c>
      <c r="C6" s="13">
        <f t="shared" si="0"/>
        <v>4.2916556056986108</v>
      </c>
    </row>
    <row r="7" spans="1:3" x14ac:dyDescent="0.25">
      <c r="A7">
        <v>1968</v>
      </c>
      <c r="B7">
        <v>8.0526487900588625E-2</v>
      </c>
      <c r="C7" s="13">
        <f t="shared" si="0"/>
        <v>8.0526487900588624</v>
      </c>
    </row>
    <row r="8" spans="1:3" x14ac:dyDescent="0.25">
      <c r="A8">
        <v>1969</v>
      </c>
      <c r="B8">
        <v>6.4049436568520537E-2</v>
      </c>
      <c r="C8" s="13">
        <f t="shared" si="0"/>
        <v>6.4049436568520539</v>
      </c>
    </row>
    <row r="9" spans="1:3" x14ac:dyDescent="0.25">
      <c r="A9">
        <v>1970</v>
      </c>
      <c r="B9">
        <v>4.4932699920823438E-2</v>
      </c>
      <c r="C9" s="13">
        <f t="shared" si="0"/>
        <v>4.493269992082344</v>
      </c>
    </row>
    <row r="10" spans="1:3" x14ac:dyDescent="0.25">
      <c r="A10">
        <v>1971</v>
      </c>
      <c r="B10">
        <v>2.771141901576684E-2</v>
      </c>
      <c r="C10" s="13">
        <f t="shared" si="0"/>
        <v>2.7711419015766841</v>
      </c>
    </row>
    <row r="11" spans="1:3" x14ac:dyDescent="0.25">
      <c r="A11">
        <v>1972</v>
      </c>
      <c r="B11">
        <v>4.9718773214475223E-2</v>
      </c>
      <c r="C11" s="13">
        <f t="shared" si="0"/>
        <v>4.971877321447522</v>
      </c>
    </row>
    <row r="12" spans="1:3" x14ac:dyDescent="0.25">
      <c r="A12">
        <v>1973</v>
      </c>
      <c r="B12">
        <v>3.4484252480180222E-2</v>
      </c>
      <c r="C12" s="13">
        <f t="shared" si="0"/>
        <v>3.4484252480180224</v>
      </c>
    </row>
    <row r="13" spans="1:3" x14ac:dyDescent="0.25">
      <c r="A13">
        <v>1974</v>
      </c>
      <c r="B13">
        <v>2.5921843331081322E-2</v>
      </c>
      <c r="C13" s="13">
        <f t="shared" si="0"/>
        <v>2.5921843331081322</v>
      </c>
    </row>
    <row r="14" spans="1:3" x14ac:dyDescent="0.25">
      <c r="A14">
        <v>1975</v>
      </c>
      <c r="B14">
        <v>2.9624960605105579E-2</v>
      </c>
      <c r="C14" s="13">
        <f t="shared" si="0"/>
        <v>2.9624960605105577</v>
      </c>
    </row>
    <row r="15" spans="1:3" x14ac:dyDescent="0.25">
      <c r="A15">
        <v>1976</v>
      </c>
      <c r="B15">
        <v>2.0512533884805634E-2</v>
      </c>
      <c r="C15" s="13">
        <f t="shared" si="0"/>
        <v>2.0512533884805633</v>
      </c>
    </row>
    <row r="16" spans="1:3" x14ac:dyDescent="0.25">
      <c r="A16">
        <v>1977</v>
      </c>
      <c r="B16">
        <v>1.6135579460117719E-2</v>
      </c>
      <c r="C16" s="13">
        <f t="shared" si="0"/>
        <v>1.6135579460117719</v>
      </c>
    </row>
    <row r="17" spans="1:3" x14ac:dyDescent="0.25">
      <c r="A17">
        <v>1978</v>
      </c>
      <c r="B17">
        <v>4.5547731526874052E-2</v>
      </c>
      <c r="C17" s="13">
        <f t="shared" si="0"/>
        <v>4.5547731526874049</v>
      </c>
    </row>
    <row r="18" spans="1:3" x14ac:dyDescent="0.25">
      <c r="A18">
        <v>1979</v>
      </c>
      <c r="B18">
        <v>7.6017332328560658E-2</v>
      </c>
      <c r="C18" s="13">
        <f t="shared" si="0"/>
        <v>7.6017332328560654</v>
      </c>
    </row>
    <row r="19" spans="1:3" x14ac:dyDescent="0.25">
      <c r="A19">
        <v>1980</v>
      </c>
      <c r="B19">
        <v>7.5635079052802395E-2</v>
      </c>
      <c r="C19" s="13">
        <f t="shared" si="0"/>
        <v>7.5635079052802396</v>
      </c>
    </row>
    <row r="20" spans="1:3" x14ac:dyDescent="0.25">
      <c r="A20">
        <v>1981</v>
      </c>
      <c r="B20">
        <v>4.5327199990212751E-2</v>
      </c>
      <c r="C20" s="13">
        <f t="shared" si="0"/>
        <v>4.5327199990212748</v>
      </c>
    </row>
    <row r="21" spans="1:3" x14ac:dyDescent="0.25">
      <c r="A21">
        <v>1982</v>
      </c>
      <c r="B21">
        <v>4.1039495690209697E-2</v>
      </c>
      <c r="C21" s="13">
        <f t="shared" si="0"/>
        <v>4.10394956902097</v>
      </c>
    </row>
    <row r="22" spans="1:3" x14ac:dyDescent="0.25">
      <c r="A22">
        <v>1983</v>
      </c>
      <c r="B22">
        <v>3.8859499351564179E-2</v>
      </c>
      <c r="C22" s="13">
        <f t="shared" si="0"/>
        <v>3.8859499351564177</v>
      </c>
    </row>
    <row r="23" spans="1:3" x14ac:dyDescent="0.25">
      <c r="A23">
        <v>1984</v>
      </c>
      <c r="B23">
        <v>3.5045963883808415E-2</v>
      </c>
      <c r="C23" s="13">
        <f t="shared" si="0"/>
        <v>3.5045963883808415</v>
      </c>
    </row>
    <row r="24" spans="1:3" x14ac:dyDescent="0.25">
      <c r="A24">
        <v>1985</v>
      </c>
      <c r="B24">
        <v>3.0962209120208271E-2</v>
      </c>
      <c r="C24" s="13">
        <f t="shared" si="0"/>
        <v>3.0962209120208271</v>
      </c>
    </row>
    <row r="25" spans="1:3" x14ac:dyDescent="0.25">
      <c r="A25">
        <v>1986</v>
      </c>
      <c r="B25">
        <v>2.6936247897003902E-2</v>
      </c>
      <c r="C25" s="13">
        <f t="shared" si="0"/>
        <v>2.6936247897003902</v>
      </c>
    </row>
    <row r="26" spans="1:3" x14ac:dyDescent="0.25">
      <c r="A26">
        <v>1987</v>
      </c>
      <c r="B26">
        <v>3.1233782752480285E-2</v>
      </c>
      <c r="C26" s="13">
        <f t="shared" si="0"/>
        <v>3.1233782752480286</v>
      </c>
    </row>
    <row r="27" spans="1:3" x14ac:dyDescent="0.25">
      <c r="A27">
        <v>1988</v>
      </c>
      <c r="B27">
        <v>2.0864003248895882E-2</v>
      </c>
      <c r="C27" s="13">
        <f t="shared" si="0"/>
        <v>2.0864003248895884</v>
      </c>
    </row>
    <row r="28" spans="1:3" x14ac:dyDescent="0.25">
      <c r="A28">
        <v>1989</v>
      </c>
      <c r="B28">
        <v>1.875827025882602E-2</v>
      </c>
      <c r="C28" s="13">
        <f t="shared" si="0"/>
        <v>1.875827025882602</v>
      </c>
    </row>
    <row r="29" spans="1:3" x14ac:dyDescent="0.25">
      <c r="A29">
        <v>1990</v>
      </c>
      <c r="B29">
        <v>1.9026330233314015E-2</v>
      </c>
      <c r="C29" s="13">
        <f t="shared" si="0"/>
        <v>1.9026330233314015</v>
      </c>
    </row>
    <row r="30" spans="1:3" x14ac:dyDescent="0.25">
      <c r="A30">
        <v>1991</v>
      </c>
      <c r="B30">
        <v>2.1835324369207692E-2</v>
      </c>
      <c r="C30" s="13">
        <f t="shared" si="0"/>
        <v>2.1835324369207694</v>
      </c>
    </row>
    <row r="31" spans="1:3" x14ac:dyDescent="0.25">
      <c r="A31">
        <v>1992</v>
      </c>
      <c r="B31">
        <v>2.1721650788197204E-2</v>
      </c>
      <c r="C31" s="13">
        <f t="shared" si="0"/>
        <v>2.1721650788197202</v>
      </c>
    </row>
    <row r="32" spans="1:3" x14ac:dyDescent="0.25">
      <c r="A32">
        <v>1993</v>
      </c>
      <c r="B32">
        <v>1.8902522692590761E-2</v>
      </c>
      <c r="C32" s="13">
        <f t="shared" si="0"/>
        <v>1.890252269259076</v>
      </c>
    </row>
    <row r="33" spans="1:3" x14ac:dyDescent="0.25">
      <c r="A33">
        <v>1994</v>
      </c>
      <c r="B33">
        <v>2.033964846365666E-2</v>
      </c>
      <c r="C33" s="13">
        <f t="shared" si="0"/>
        <v>2.0339648463656661</v>
      </c>
    </row>
    <row r="34" spans="1:3" x14ac:dyDescent="0.25">
      <c r="A34">
        <v>1995</v>
      </c>
      <c r="B34">
        <v>2.5172539456510747E-2</v>
      </c>
      <c r="C34" s="13">
        <f t="shared" si="0"/>
        <v>2.5172539456510745</v>
      </c>
    </row>
    <row r="35" spans="1:3" x14ac:dyDescent="0.25">
      <c r="A35">
        <v>1996</v>
      </c>
      <c r="B35">
        <v>1.4683586870408261E-2</v>
      </c>
      <c r="C35" s="13">
        <f t="shared" si="0"/>
        <v>1.4683586870408261</v>
      </c>
    </row>
    <row r="36" spans="1:3" x14ac:dyDescent="0.25">
      <c r="A36">
        <v>1997</v>
      </c>
      <c r="B36">
        <v>3.6543015806966984E-2</v>
      </c>
      <c r="C36" s="13">
        <f t="shared" si="0"/>
        <v>3.6543015806966985</v>
      </c>
    </row>
    <row r="37" spans="1:3" x14ac:dyDescent="0.25">
      <c r="A37">
        <v>1998</v>
      </c>
      <c r="B37">
        <v>3.734275474647436E-2</v>
      </c>
      <c r="C37" s="13">
        <f t="shared" si="0"/>
        <v>3.7342754746474363</v>
      </c>
    </row>
    <row r="38" spans="1:3" x14ac:dyDescent="0.25">
      <c r="A38">
        <v>1999</v>
      </c>
      <c r="B38">
        <v>4.901100800483963E-2</v>
      </c>
      <c r="C38" s="13">
        <f t="shared" si="0"/>
        <v>4.9011008004839631</v>
      </c>
    </row>
    <row r="39" spans="1:3" x14ac:dyDescent="0.25">
      <c r="A39">
        <v>2000</v>
      </c>
      <c r="B39">
        <v>5.4128708678254894E-2</v>
      </c>
      <c r="C39" s="13">
        <f t="shared" si="0"/>
        <v>5.4128708678254895</v>
      </c>
    </row>
    <row r="40" spans="1:3" x14ac:dyDescent="0.25">
      <c r="A40">
        <v>2001</v>
      </c>
      <c r="B40">
        <v>7.769775657601885E-2</v>
      </c>
      <c r="C40" s="13">
        <f t="shared" si="0"/>
        <v>7.769775657601885</v>
      </c>
    </row>
    <row r="41" spans="1:3" x14ac:dyDescent="0.25">
      <c r="A41">
        <v>2002</v>
      </c>
      <c r="B41">
        <v>4.8488291507401818E-2</v>
      </c>
      <c r="C41" s="13">
        <f t="shared" si="0"/>
        <v>4.8488291507401815</v>
      </c>
    </row>
    <row r="42" spans="1:3" x14ac:dyDescent="0.25">
      <c r="A42">
        <v>2003</v>
      </c>
      <c r="B42">
        <v>3.5497205781807421E-2</v>
      </c>
      <c r="C42" s="13">
        <f t="shared" si="0"/>
        <v>3.5497205781807422</v>
      </c>
    </row>
    <row r="43" spans="1:3" x14ac:dyDescent="0.25">
      <c r="A43">
        <v>2004</v>
      </c>
      <c r="B43">
        <v>5.0137554661789818E-2</v>
      </c>
      <c r="C43" s="13">
        <f t="shared" si="0"/>
        <v>5.0137554661789814</v>
      </c>
    </row>
    <row r="44" spans="1:3" x14ac:dyDescent="0.25">
      <c r="A44">
        <v>2005</v>
      </c>
      <c r="B44">
        <v>7.1021191605230488E-2</v>
      </c>
      <c r="C44" s="13">
        <f t="shared" si="0"/>
        <v>7.1021191605230491</v>
      </c>
    </row>
    <row r="45" spans="1:3" x14ac:dyDescent="0.25">
      <c r="A45">
        <v>2006</v>
      </c>
      <c r="B45">
        <v>8.6663355355818497E-2</v>
      </c>
      <c r="C45" s="13">
        <f t="shared" si="0"/>
        <v>8.6663355355818492</v>
      </c>
    </row>
    <row r="46" spans="1:3" x14ac:dyDescent="0.25">
      <c r="A46">
        <v>2007</v>
      </c>
      <c r="B46">
        <v>9.5588605032706192E-2</v>
      </c>
      <c r="C46" s="13">
        <f t="shared" si="0"/>
        <v>9.5588605032706191</v>
      </c>
    </row>
    <row r="47" spans="1:3" x14ac:dyDescent="0.25">
      <c r="A47">
        <v>2008</v>
      </c>
      <c r="B47">
        <v>0.12137664164654195</v>
      </c>
      <c r="C47" s="13">
        <f t="shared" si="0"/>
        <v>12.137664164654195</v>
      </c>
    </row>
    <row r="48" spans="1:3" x14ac:dyDescent="0.25">
      <c r="A48">
        <v>2009</v>
      </c>
      <c r="B48">
        <v>0.10475197272664481</v>
      </c>
      <c r="C48" s="13">
        <f t="shared" si="0"/>
        <v>10.475197272664481</v>
      </c>
    </row>
    <row r="49" spans="1:3" x14ac:dyDescent="0.25">
      <c r="A49">
        <v>2010</v>
      </c>
      <c r="B49">
        <v>9.5112502794038378E-2</v>
      </c>
      <c r="C49" s="13">
        <f t="shared" si="0"/>
        <v>9.5112502794038374</v>
      </c>
    </row>
    <row r="50" spans="1:3" x14ac:dyDescent="0.25">
      <c r="A50">
        <v>2011</v>
      </c>
      <c r="B50">
        <v>0.11957089875796766</v>
      </c>
      <c r="C50" s="13">
        <f t="shared" si="0"/>
        <v>11.957089875796765</v>
      </c>
    </row>
    <row r="51" spans="1:3" x14ac:dyDescent="0.25">
      <c r="A51">
        <v>2012</v>
      </c>
      <c r="B51">
        <v>0.12083440234298877</v>
      </c>
      <c r="C51" s="13">
        <f t="shared" si="0"/>
        <v>12.083440234298877</v>
      </c>
    </row>
    <row r="52" spans="1:3" x14ac:dyDescent="0.25">
      <c r="A52">
        <v>2013</v>
      </c>
      <c r="B52">
        <v>0.13446336299930467</v>
      </c>
      <c r="C52" s="13">
        <f t="shared" si="0"/>
        <v>13.446336299930467</v>
      </c>
    </row>
    <row r="53" spans="1:3" x14ac:dyDescent="0.25">
      <c r="A53">
        <v>2014</v>
      </c>
      <c r="B53">
        <v>0.13752793082903128</v>
      </c>
      <c r="C53" s="13">
        <f t="shared" si="0"/>
        <v>13.752793082903128</v>
      </c>
    </row>
    <row r="54" spans="1:3" x14ac:dyDescent="0.25">
      <c r="A54">
        <v>2015</v>
      </c>
      <c r="B54">
        <v>0.16148528103442075</v>
      </c>
      <c r="C54" s="13">
        <f t="shared" si="0"/>
        <v>16.148528103442075</v>
      </c>
    </row>
    <row r="55" spans="1:3" x14ac:dyDescent="0.25">
      <c r="A55">
        <v>2016</v>
      </c>
      <c r="B55">
        <v>0.13611020357995654</v>
      </c>
      <c r="C55" s="13">
        <f t="shared" si="0"/>
        <v>13.611020357995654</v>
      </c>
    </row>
    <row r="56" spans="1:3" x14ac:dyDescent="0.25">
      <c r="A56">
        <v>2017</v>
      </c>
      <c r="B56">
        <v>0.12303143442840855</v>
      </c>
      <c r="C56" s="13">
        <f t="shared" si="0"/>
        <v>12.303143442840856</v>
      </c>
    </row>
    <row r="57" spans="1:3" x14ac:dyDescent="0.25">
      <c r="A57">
        <v>2018</v>
      </c>
      <c r="B57">
        <v>0.13841256073110206</v>
      </c>
      <c r="C57" s="13">
        <f t="shared" si="0"/>
        <v>13.841256073110205</v>
      </c>
    </row>
    <row r="58" spans="1:3" x14ac:dyDescent="0.25">
      <c r="A58">
        <v>2019</v>
      </c>
      <c r="B58">
        <v>0.13725877109944576</v>
      </c>
      <c r="C58" s="13">
        <f t="shared" si="0"/>
        <v>13.725877109944577</v>
      </c>
    </row>
    <row r="59" spans="1:3" x14ac:dyDescent="0.25">
      <c r="A59">
        <v>2020</v>
      </c>
      <c r="B59">
        <v>0.14518240132912416</v>
      </c>
      <c r="C59" s="13">
        <f t="shared" si="0"/>
        <v>14.518240132912416</v>
      </c>
    </row>
    <row r="60" spans="1:3" x14ac:dyDescent="0.25">
      <c r="A60">
        <v>2021</v>
      </c>
      <c r="B60">
        <v>0.14748627401825276</v>
      </c>
      <c r="C60" s="13">
        <f t="shared" si="0"/>
        <v>14.748627401825276</v>
      </c>
    </row>
    <row r="61" spans="1:3" x14ac:dyDescent="0.25">
      <c r="A61">
        <v>2022</v>
      </c>
      <c r="B61">
        <v>0.15435348344226224</v>
      </c>
      <c r="C61" s="13">
        <f t="shared" si="0"/>
        <v>15.435348344226224</v>
      </c>
    </row>
    <row r="62" spans="1:3" x14ac:dyDescent="0.25">
      <c r="A62">
        <v>2023</v>
      </c>
      <c r="B62">
        <v>0.16448358300148841</v>
      </c>
      <c r="C62" s="13">
        <f t="shared" si="0"/>
        <v>16.44835830014884</v>
      </c>
    </row>
    <row r="63" spans="1:3" x14ac:dyDescent="0.25">
      <c r="A63">
        <v>2024</v>
      </c>
      <c r="B63">
        <v>0.16684030493236948</v>
      </c>
      <c r="C63" s="13">
        <f t="shared" si="0"/>
        <v>16.68403049323695</v>
      </c>
    </row>
    <row r="64" spans="1:3" x14ac:dyDescent="0.25">
      <c r="A64">
        <v>2025</v>
      </c>
      <c r="B64" t="e">
        <f>D68/C68</f>
        <v>#DIV/0!</v>
      </c>
      <c r="C64" s="13" t="e">
        <f t="shared" si="0"/>
        <v>#DIV/0!</v>
      </c>
    </row>
    <row r="65" spans="1:2" x14ac:dyDescent="0.25">
      <c r="A65" t="s">
        <v>50</v>
      </c>
      <c r="B65" t="e">
        <f>D69/C69</f>
        <v>#DIV/0!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DAEDB-B0A7-4FCC-A675-52D0DEABA05C}">
  <dimension ref="A1:E197"/>
  <sheetViews>
    <sheetView topLeftCell="A52" workbookViewId="0">
      <selection activeCell="I62" sqref="I62"/>
    </sheetView>
  </sheetViews>
  <sheetFormatPr defaultRowHeight="15" x14ac:dyDescent="0.25"/>
  <sheetData>
    <row r="1" spans="1:5" x14ac:dyDescent="0.25">
      <c r="A1" s="1" t="s">
        <v>56</v>
      </c>
      <c r="B1" s="1"/>
      <c r="C1" s="1"/>
      <c r="D1" s="1"/>
      <c r="E1" s="1"/>
    </row>
    <row r="2" spans="1:5" x14ac:dyDescent="0.25">
      <c r="A2" s="4"/>
      <c r="B2" t="s">
        <v>52</v>
      </c>
      <c r="C2" t="s">
        <v>53</v>
      </c>
      <c r="D2" t="s">
        <v>54</v>
      </c>
      <c r="E2" t="s">
        <v>55</v>
      </c>
    </row>
    <row r="3" spans="1:5" x14ac:dyDescent="0.25">
      <c r="A3" s="2">
        <v>40209</v>
      </c>
      <c r="B3" s="14">
        <v>4.3550000000000004</v>
      </c>
      <c r="C3" s="14">
        <v>32.312860000000001</v>
      </c>
      <c r="D3" s="14">
        <v>39.445999999999998</v>
      </c>
      <c r="E3" s="14">
        <v>2.7791399999999999</v>
      </c>
    </row>
    <row r="4" spans="1:5" x14ac:dyDescent="0.25">
      <c r="A4" s="2">
        <v>40237</v>
      </c>
      <c r="B4" s="14">
        <v>4.4530000000000003</v>
      </c>
      <c r="C4" s="14">
        <v>32.203490000000002</v>
      </c>
      <c r="D4" s="14">
        <v>39.396999999999998</v>
      </c>
      <c r="E4" s="14">
        <v>2.74051</v>
      </c>
    </row>
    <row r="5" spans="1:5" x14ac:dyDescent="0.25">
      <c r="A5" s="2">
        <v>40268</v>
      </c>
      <c r="B5" s="14">
        <v>4.468</v>
      </c>
      <c r="C5" s="14">
        <v>34.780140000000003</v>
      </c>
      <c r="D5" s="14">
        <v>41.963000000000001</v>
      </c>
      <c r="E5" s="14">
        <v>2.7148599999999998</v>
      </c>
    </row>
    <row r="6" spans="1:5" x14ac:dyDescent="0.25">
      <c r="A6" s="2">
        <v>40298</v>
      </c>
      <c r="B6" s="14">
        <v>4.7140000000000004</v>
      </c>
      <c r="C6" s="14">
        <v>34.880899999999997</v>
      </c>
      <c r="D6" s="14">
        <v>42.296999999999997</v>
      </c>
      <c r="E6" s="14">
        <v>2.7021000000000002</v>
      </c>
    </row>
    <row r="7" spans="1:5" x14ac:dyDescent="0.25">
      <c r="A7" s="2">
        <v>40329</v>
      </c>
      <c r="B7" s="14">
        <v>4.8810000000000002</v>
      </c>
      <c r="C7" s="14">
        <v>34.040680000000002</v>
      </c>
      <c r="D7" s="14">
        <v>41.558</v>
      </c>
      <c r="E7" s="14">
        <v>2.63632</v>
      </c>
    </row>
    <row r="8" spans="1:5" x14ac:dyDescent="0.25">
      <c r="A8" s="2">
        <v>40359</v>
      </c>
      <c r="B8" s="14">
        <v>4.9690000000000003</v>
      </c>
      <c r="C8" s="14">
        <v>34.547510000000003</v>
      </c>
      <c r="D8" s="14">
        <v>42.161000000000001</v>
      </c>
      <c r="E8" s="14">
        <v>2.6444899999999998</v>
      </c>
    </row>
    <row r="9" spans="1:5" x14ac:dyDescent="0.25">
      <c r="A9" s="2">
        <v>40390</v>
      </c>
      <c r="B9" s="14">
        <v>4.7149999999999999</v>
      </c>
      <c r="C9" s="14">
        <v>35.683669999999999</v>
      </c>
      <c r="D9" s="14">
        <v>43.113999999999997</v>
      </c>
      <c r="E9" s="14">
        <v>2.7153299999999998</v>
      </c>
    </row>
    <row r="10" spans="1:5" x14ac:dyDescent="0.25">
      <c r="A10" s="2">
        <v>40421</v>
      </c>
      <c r="B10" s="14">
        <v>4.97</v>
      </c>
      <c r="C10" s="14">
        <v>35.421840000000003</v>
      </c>
      <c r="D10" s="14">
        <v>43.088999999999999</v>
      </c>
      <c r="E10" s="14">
        <v>2.6981600000000001</v>
      </c>
    </row>
    <row r="11" spans="1:5" x14ac:dyDescent="0.25">
      <c r="A11" s="2">
        <v>40451</v>
      </c>
      <c r="B11" s="14">
        <v>5.2679999999999998</v>
      </c>
      <c r="C11" s="14">
        <v>35.971299999999999</v>
      </c>
      <c r="D11" s="14">
        <v>44.021999999999998</v>
      </c>
      <c r="E11" s="14">
        <v>2.7827000000000002</v>
      </c>
    </row>
    <row r="12" spans="1:5" x14ac:dyDescent="0.25">
      <c r="A12" s="2">
        <v>40482</v>
      </c>
      <c r="B12" s="14">
        <v>5.4139999999999997</v>
      </c>
      <c r="C12" s="14">
        <v>35.92841</v>
      </c>
      <c r="D12" s="14">
        <v>44.152999999999999</v>
      </c>
      <c r="E12" s="14">
        <v>2.8105899999999999</v>
      </c>
    </row>
    <row r="13" spans="1:5" x14ac:dyDescent="0.25">
      <c r="A13" s="2">
        <v>40512</v>
      </c>
      <c r="B13" s="14">
        <v>5.5119999999999996</v>
      </c>
      <c r="C13" s="14">
        <v>35.110680000000002</v>
      </c>
      <c r="D13" s="14">
        <v>43.350999999999999</v>
      </c>
      <c r="E13" s="14">
        <v>2.7283200000000001</v>
      </c>
    </row>
    <row r="14" spans="1:5" x14ac:dyDescent="0.25">
      <c r="A14" s="2">
        <v>40543</v>
      </c>
      <c r="B14" s="14">
        <v>5.6539999999999999</v>
      </c>
      <c r="C14" s="14">
        <v>35.417180000000002</v>
      </c>
      <c r="D14" s="14">
        <v>43.825000000000003</v>
      </c>
      <c r="E14" s="14">
        <v>2.7538200000000002</v>
      </c>
    </row>
    <row r="15" spans="1:5" x14ac:dyDescent="0.25">
      <c r="A15" s="2">
        <v>40574</v>
      </c>
      <c r="B15" s="14">
        <v>5.3360000000000003</v>
      </c>
      <c r="C15" s="14">
        <v>37.34102</v>
      </c>
      <c r="D15" s="14">
        <v>45.47</v>
      </c>
      <c r="E15" s="14">
        <v>2.79298</v>
      </c>
    </row>
    <row r="16" spans="1:5" x14ac:dyDescent="0.25">
      <c r="A16" s="2">
        <v>40602</v>
      </c>
      <c r="B16" s="14">
        <v>5.6779999999999999</v>
      </c>
      <c r="C16" s="14">
        <v>38.81514</v>
      </c>
      <c r="D16" s="14">
        <v>47.307000000000002</v>
      </c>
      <c r="E16" s="14">
        <v>2.8128600000000001</v>
      </c>
    </row>
    <row r="17" spans="1:5" x14ac:dyDescent="0.25">
      <c r="A17" s="2">
        <v>40633</v>
      </c>
      <c r="B17" s="14">
        <v>5.7560000000000002</v>
      </c>
      <c r="C17" s="14">
        <v>40.671869999999998</v>
      </c>
      <c r="D17" s="14">
        <v>49.262999999999998</v>
      </c>
      <c r="E17" s="14">
        <v>2.8351299999999999</v>
      </c>
    </row>
    <row r="18" spans="1:5" x14ac:dyDescent="0.25">
      <c r="A18" s="2">
        <v>40663</v>
      </c>
      <c r="B18" s="14">
        <v>6.1769999999999996</v>
      </c>
      <c r="C18" s="14">
        <v>41.520510000000002</v>
      </c>
      <c r="D18" s="14">
        <v>50.595999999999997</v>
      </c>
      <c r="E18" s="14">
        <v>2.8984899999999998</v>
      </c>
    </row>
    <row r="19" spans="1:5" x14ac:dyDescent="0.25">
      <c r="A19" s="2">
        <v>40694</v>
      </c>
      <c r="B19" s="14">
        <v>6.1689999999999996</v>
      </c>
      <c r="C19" s="14">
        <v>41.085610000000003</v>
      </c>
      <c r="D19" s="14">
        <v>50.116</v>
      </c>
      <c r="E19" s="14">
        <v>2.86239</v>
      </c>
    </row>
    <row r="20" spans="1:5" x14ac:dyDescent="0.25">
      <c r="A20" s="2">
        <v>40724</v>
      </c>
      <c r="B20" s="14">
        <v>6.06</v>
      </c>
      <c r="C20" s="14">
        <v>41.118180000000002</v>
      </c>
      <c r="D20" s="14">
        <v>50.039000000000001</v>
      </c>
      <c r="E20" s="14">
        <v>2.8618199999999998</v>
      </c>
    </row>
    <row r="21" spans="1:5" x14ac:dyDescent="0.25">
      <c r="A21" s="2">
        <v>40755</v>
      </c>
      <c r="B21" s="14">
        <v>6.4980000000000002</v>
      </c>
      <c r="C21" s="14">
        <v>40.75177</v>
      </c>
      <c r="D21" s="14">
        <v>50.107999999999997</v>
      </c>
      <c r="E21" s="14">
        <v>2.8592300000000002</v>
      </c>
    </row>
    <row r="22" spans="1:5" x14ac:dyDescent="0.25">
      <c r="A22" s="2">
        <v>40786</v>
      </c>
      <c r="B22" s="14">
        <v>7.3410000000000002</v>
      </c>
      <c r="C22" s="14">
        <v>41.229239999999997</v>
      </c>
      <c r="D22" s="14">
        <v>51.448</v>
      </c>
      <c r="E22" s="14">
        <v>2.8777599999999999</v>
      </c>
    </row>
    <row r="23" spans="1:5" x14ac:dyDescent="0.25">
      <c r="A23" s="2">
        <v>40816</v>
      </c>
      <c r="B23" s="14">
        <v>6.5140000000000002</v>
      </c>
      <c r="C23" s="14">
        <v>40.4116</v>
      </c>
      <c r="D23" s="14">
        <v>49.716999999999999</v>
      </c>
      <c r="E23" s="14">
        <v>2.7924000000000002</v>
      </c>
    </row>
    <row r="24" spans="1:5" x14ac:dyDescent="0.25">
      <c r="A24" s="2">
        <v>40847</v>
      </c>
      <c r="B24" s="14">
        <v>6.91</v>
      </c>
      <c r="C24" s="14">
        <v>40.591189999999997</v>
      </c>
      <c r="D24" s="14">
        <v>50.335999999999999</v>
      </c>
      <c r="E24" s="14">
        <v>2.8358099999999999</v>
      </c>
    </row>
    <row r="25" spans="1:5" x14ac:dyDescent="0.25">
      <c r="A25" s="2">
        <v>40877</v>
      </c>
      <c r="B25" s="14">
        <v>6.8869999999999996</v>
      </c>
      <c r="C25" s="14">
        <v>39.985599999999998</v>
      </c>
      <c r="D25" s="14">
        <v>49.646999999999998</v>
      </c>
      <c r="E25" s="14">
        <v>2.7744</v>
      </c>
    </row>
    <row r="26" spans="1:5" x14ac:dyDescent="0.25">
      <c r="A26" s="2">
        <v>40908</v>
      </c>
      <c r="B26" s="14">
        <v>6.2720000000000002</v>
      </c>
      <c r="C26" s="14">
        <v>39.836730000000003</v>
      </c>
      <c r="D26" s="14">
        <v>48.854999999999997</v>
      </c>
      <c r="E26" s="14">
        <v>2.7452700000000001</v>
      </c>
    </row>
    <row r="27" spans="1:5" x14ac:dyDescent="0.25">
      <c r="A27" s="2">
        <v>40939</v>
      </c>
      <c r="B27" s="14">
        <v>6.9909999999999997</v>
      </c>
      <c r="C27" s="14">
        <v>41.683439999999997</v>
      </c>
      <c r="D27" s="14">
        <v>51.448</v>
      </c>
      <c r="E27" s="14">
        <v>2.7735599999999998</v>
      </c>
    </row>
    <row r="28" spans="1:5" x14ac:dyDescent="0.25">
      <c r="A28" s="2">
        <v>40968</v>
      </c>
      <c r="B28" s="14">
        <v>7.1769999999999996</v>
      </c>
      <c r="C28" s="14">
        <v>41.925609999999999</v>
      </c>
      <c r="D28" s="14">
        <v>51.884</v>
      </c>
      <c r="E28" s="14">
        <v>2.7823899999999999</v>
      </c>
    </row>
    <row r="29" spans="1:5" x14ac:dyDescent="0.25">
      <c r="A29" s="2">
        <v>40999</v>
      </c>
      <c r="B29" s="14">
        <v>6.7009999999999996</v>
      </c>
      <c r="C29" s="14">
        <v>41.208019999999998</v>
      </c>
      <c r="D29" s="14">
        <v>50.679000000000002</v>
      </c>
      <c r="E29" s="14">
        <v>2.7699799999999999</v>
      </c>
    </row>
    <row r="30" spans="1:5" x14ac:dyDescent="0.25">
      <c r="A30" s="2">
        <v>41029</v>
      </c>
      <c r="B30" s="14">
        <v>6.6680000000000001</v>
      </c>
      <c r="C30" s="14">
        <v>40.49644</v>
      </c>
      <c r="D30" s="14">
        <v>49.936999999999998</v>
      </c>
      <c r="E30" s="14">
        <v>2.7725599999999999</v>
      </c>
    </row>
    <row r="31" spans="1:5" x14ac:dyDescent="0.25">
      <c r="A31" s="2">
        <v>41060</v>
      </c>
      <c r="B31" s="14">
        <v>6.2779999999999996</v>
      </c>
      <c r="C31" s="14">
        <v>39.923470000000002</v>
      </c>
      <c r="D31" s="14">
        <v>48.902000000000001</v>
      </c>
      <c r="E31" s="14">
        <v>2.7005300000000001</v>
      </c>
    </row>
    <row r="32" spans="1:5" x14ac:dyDescent="0.25">
      <c r="A32" s="2">
        <v>41090</v>
      </c>
      <c r="B32" s="14">
        <v>6.3819999999999997</v>
      </c>
      <c r="C32" s="14">
        <v>40.12144</v>
      </c>
      <c r="D32" s="14">
        <v>49.216999999999999</v>
      </c>
      <c r="E32" s="14">
        <v>2.7135600000000002</v>
      </c>
    </row>
    <row r="33" spans="1:5" x14ac:dyDescent="0.25">
      <c r="A33" s="2">
        <v>41121</v>
      </c>
      <c r="B33" s="14">
        <v>6.53</v>
      </c>
      <c r="C33" s="14">
        <v>40.164909999999999</v>
      </c>
      <c r="D33" s="14">
        <v>49.390999999999998</v>
      </c>
      <c r="E33" s="14">
        <v>2.6970900000000002</v>
      </c>
    </row>
    <row r="34" spans="1:5" x14ac:dyDescent="0.25">
      <c r="A34" s="2">
        <v>41152</v>
      </c>
      <c r="B34" s="14">
        <v>6.6790000000000003</v>
      </c>
      <c r="C34" s="14">
        <v>40.58643</v>
      </c>
      <c r="D34" s="14">
        <v>49.987000000000002</v>
      </c>
      <c r="E34" s="14">
        <v>2.7215699999999998</v>
      </c>
    </row>
    <row r="35" spans="1:5" x14ac:dyDescent="0.25">
      <c r="A35" s="2">
        <v>41182</v>
      </c>
      <c r="B35" s="14">
        <v>7.1379999999999999</v>
      </c>
      <c r="C35" s="14">
        <v>41.082360000000001</v>
      </c>
      <c r="D35" s="14">
        <v>50.978999999999999</v>
      </c>
      <c r="E35" s="14">
        <v>2.7576399999999999</v>
      </c>
    </row>
    <row r="36" spans="1:5" x14ac:dyDescent="0.25">
      <c r="A36" s="2">
        <v>41213</v>
      </c>
      <c r="B36" s="14">
        <v>6.92</v>
      </c>
      <c r="C36" s="14">
        <v>40.991250000000001</v>
      </c>
      <c r="D36" s="14">
        <v>50.664999999999999</v>
      </c>
      <c r="E36" s="14">
        <v>2.75475</v>
      </c>
    </row>
    <row r="37" spans="1:5" x14ac:dyDescent="0.25">
      <c r="A37" s="2">
        <v>41243</v>
      </c>
      <c r="B37" s="14">
        <v>6.9589999999999996</v>
      </c>
      <c r="C37" s="14">
        <v>41.105539999999998</v>
      </c>
      <c r="D37" s="14">
        <v>50.808999999999997</v>
      </c>
      <c r="E37" s="14">
        <v>2.7444600000000001</v>
      </c>
    </row>
    <row r="38" spans="1:5" x14ac:dyDescent="0.25">
      <c r="A38" s="2">
        <v>41274</v>
      </c>
      <c r="B38" s="14">
        <v>6.7069999999999999</v>
      </c>
      <c r="C38" s="14">
        <v>41.269770000000001</v>
      </c>
      <c r="D38" s="14">
        <v>50.723999999999997</v>
      </c>
      <c r="E38" s="14">
        <v>2.74823</v>
      </c>
    </row>
    <row r="39" spans="1:5" x14ac:dyDescent="0.25">
      <c r="A39" s="2">
        <v>41305</v>
      </c>
      <c r="B39" s="14">
        <v>6.74</v>
      </c>
      <c r="C39" s="14">
        <v>41.727870000000003</v>
      </c>
      <c r="D39" s="14">
        <v>51.222999999999999</v>
      </c>
      <c r="E39" s="14">
        <v>2.7561300000000002</v>
      </c>
    </row>
    <row r="40" spans="1:5" x14ac:dyDescent="0.25">
      <c r="A40" s="2">
        <v>41333</v>
      </c>
      <c r="B40" s="14">
        <v>6.3940000000000001</v>
      </c>
      <c r="C40" s="14">
        <v>41.265259999999998</v>
      </c>
      <c r="D40" s="14">
        <v>50.366999999999997</v>
      </c>
      <c r="E40" s="14">
        <v>2.7087400000000001</v>
      </c>
    </row>
    <row r="41" spans="1:5" x14ac:dyDescent="0.25">
      <c r="A41" s="2">
        <v>41364</v>
      </c>
      <c r="B41" s="14">
        <v>6.4459999999999997</v>
      </c>
      <c r="C41" s="14">
        <v>40.87921</v>
      </c>
      <c r="D41" s="14">
        <v>50.006</v>
      </c>
      <c r="E41" s="14">
        <v>2.68079</v>
      </c>
    </row>
    <row r="42" spans="1:5" x14ac:dyDescent="0.25">
      <c r="A42" s="2">
        <v>41394</v>
      </c>
      <c r="B42" s="14">
        <v>5.91</v>
      </c>
      <c r="C42" s="14">
        <v>41.6967</v>
      </c>
      <c r="D42" s="14">
        <v>50.305</v>
      </c>
      <c r="E42" s="14">
        <v>2.6983000000000001</v>
      </c>
    </row>
    <row r="43" spans="1:5" x14ac:dyDescent="0.25">
      <c r="A43" s="2">
        <v>41424</v>
      </c>
      <c r="B43" s="14">
        <v>5.6609999999999996</v>
      </c>
      <c r="C43" s="14">
        <v>39.773699999999998</v>
      </c>
      <c r="D43" s="14">
        <v>48.133000000000003</v>
      </c>
      <c r="E43" s="14">
        <v>2.6983000000000001</v>
      </c>
    </row>
    <row r="44" spans="1:5" x14ac:dyDescent="0.25">
      <c r="A44" s="2">
        <v>41455</v>
      </c>
      <c r="B44" s="14">
        <v>4.8150000000000004</v>
      </c>
      <c r="C44" s="14">
        <v>39.472700000000003</v>
      </c>
      <c r="D44" s="14">
        <v>46.975999999999999</v>
      </c>
      <c r="E44" s="14">
        <v>2.6892999999999998</v>
      </c>
    </row>
    <row r="45" spans="1:5" x14ac:dyDescent="0.25">
      <c r="A45" s="2">
        <v>41486</v>
      </c>
      <c r="B45" s="14">
        <v>5.3140000000000001</v>
      </c>
      <c r="C45" s="14">
        <v>39.298070000000003</v>
      </c>
      <c r="D45" s="14">
        <v>47.317999999999998</v>
      </c>
      <c r="E45" s="14">
        <v>2.7059299999999999</v>
      </c>
    </row>
    <row r="46" spans="1:5" x14ac:dyDescent="0.25">
      <c r="A46" s="2">
        <v>41517</v>
      </c>
      <c r="B46" s="14">
        <v>5.6260000000000003</v>
      </c>
      <c r="C46" s="14">
        <v>39.60745</v>
      </c>
      <c r="D46" s="14">
        <v>47.942</v>
      </c>
      <c r="E46" s="14">
        <v>2.7095500000000001</v>
      </c>
    </row>
    <row r="47" spans="1:5" x14ac:dyDescent="0.25">
      <c r="A47" s="2">
        <v>41547</v>
      </c>
      <c r="B47" s="14">
        <v>5.36</v>
      </c>
      <c r="C47" s="14">
        <v>41.913820000000001</v>
      </c>
      <c r="D47" s="14">
        <v>50.017000000000003</v>
      </c>
      <c r="E47" s="14">
        <v>2.7431800000000002</v>
      </c>
    </row>
    <row r="48" spans="1:5" x14ac:dyDescent="0.25">
      <c r="A48" s="2">
        <v>41578</v>
      </c>
      <c r="B48" s="14">
        <v>5.3319999999999999</v>
      </c>
      <c r="C48" s="14">
        <v>41.61974</v>
      </c>
      <c r="D48" s="14">
        <v>49.701999999999998</v>
      </c>
      <c r="E48" s="14">
        <v>2.7502599999999999</v>
      </c>
    </row>
    <row r="49" spans="1:5" x14ac:dyDescent="0.25">
      <c r="A49" s="2">
        <v>41608</v>
      </c>
      <c r="B49" s="14">
        <v>5.024</v>
      </c>
      <c r="C49" s="14">
        <v>41.578789999999998</v>
      </c>
      <c r="D49" s="14">
        <v>49.347000000000001</v>
      </c>
      <c r="E49" s="14">
        <v>2.7452100000000002</v>
      </c>
    </row>
    <row r="50" spans="1:5" x14ac:dyDescent="0.25">
      <c r="A50" s="2">
        <v>41639</v>
      </c>
      <c r="B50" s="14">
        <v>4.8250000000000002</v>
      </c>
      <c r="C50" s="14">
        <v>42.00423</v>
      </c>
      <c r="D50" s="14">
        <v>49.582999999999998</v>
      </c>
      <c r="E50" s="14">
        <v>2.7537699999999998</v>
      </c>
    </row>
    <row r="51" spans="1:5" x14ac:dyDescent="0.25">
      <c r="A51" s="2">
        <v>41670</v>
      </c>
      <c r="B51" s="14">
        <v>5.0250000000000004</v>
      </c>
      <c r="C51" s="14">
        <v>41.579590000000003</v>
      </c>
      <c r="D51" s="14">
        <v>49.347000000000001</v>
      </c>
      <c r="E51" s="14">
        <v>2.7434099999999999</v>
      </c>
    </row>
    <row r="52" spans="1:5" x14ac:dyDescent="0.25">
      <c r="A52" s="2">
        <v>41698</v>
      </c>
      <c r="B52" s="14">
        <v>5.3440000000000003</v>
      </c>
      <c r="C52" s="14">
        <v>42.023969999999998</v>
      </c>
      <c r="D52" s="14">
        <v>50.134999999999998</v>
      </c>
      <c r="E52" s="14">
        <v>2.7670300000000001</v>
      </c>
    </row>
    <row r="53" spans="1:5" x14ac:dyDescent="0.25">
      <c r="A53" s="2">
        <v>41729</v>
      </c>
      <c r="B53" s="14">
        <v>5.2050000000000001</v>
      </c>
      <c r="C53" s="14">
        <v>41.483139999999999</v>
      </c>
      <c r="D53" s="14">
        <v>49.451999999999998</v>
      </c>
      <c r="E53" s="14">
        <v>2.7638600000000002</v>
      </c>
    </row>
    <row r="54" spans="1:5" x14ac:dyDescent="0.25">
      <c r="A54" s="2">
        <v>41759</v>
      </c>
      <c r="B54" s="14">
        <v>5.2080000000000002</v>
      </c>
      <c r="C54" s="14">
        <v>41.570889999999999</v>
      </c>
      <c r="D54" s="14">
        <v>49.55</v>
      </c>
      <c r="E54" s="14">
        <v>2.7711100000000002</v>
      </c>
    </row>
    <row r="55" spans="1:5" x14ac:dyDescent="0.25">
      <c r="A55" s="2">
        <v>41790</v>
      </c>
      <c r="B55" s="14">
        <v>5.0380000000000003</v>
      </c>
      <c r="C55" s="14">
        <v>41.413359999999997</v>
      </c>
      <c r="D55" s="14">
        <v>49.206000000000003</v>
      </c>
      <c r="E55" s="14">
        <v>2.7546400000000002</v>
      </c>
    </row>
    <row r="56" spans="1:5" x14ac:dyDescent="0.25">
      <c r="A56" s="2">
        <v>41820</v>
      </c>
      <c r="B56" s="14">
        <v>5.2839999999999998</v>
      </c>
      <c r="C56" s="14">
        <v>40.592669999999998</v>
      </c>
      <c r="D56" s="14">
        <v>48.640999999999998</v>
      </c>
      <c r="E56" s="14">
        <v>2.7643300000000002</v>
      </c>
    </row>
    <row r="57" spans="1:5" x14ac:dyDescent="0.25">
      <c r="A57" s="2">
        <v>41851</v>
      </c>
      <c r="B57" s="14">
        <v>5.1950000000000003</v>
      </c>
      <c r="C57" s="14">
        <v>41.951749999999997</v>
      </c>
      <c r="D57" s="14">
        <v>49.884999999999998</v>
      </c>
      <c r="E57" s="14">
        <v>2.7382499999999999</v>
      </c>
    </row>
    <row r="58" spans="1:5" x14ac:dyDescent="0.25">
      <c r="A58" s="2">
        <v>41882</v>
      </c>
      <c r="B58" s="14">
        <v>5.173</v>
      </c>
      <c r="C58" s="14">
        <v>41.875839999999997</v>
      </c>
      <c r="D58" s="14">
        <v>49.764000000000003</v>
      </c>
      <c r="E58" s="14">
        <v>2.71516</v>
      </c>
    </row>
    <row r="59" spans="1:5" x14ac:dyDescent="0.25">
      <c r="A59" s="2">
        <v>41912</v>
      </c>
      <c r="B59" s="14">
        <v>4.8600000000000003</v>
      </c>
      <c r="C59" s="14">
        <v>41.614849999999997</v>
      </c>
      <c r="D59" s="14">
        <v>49.125999999999998</v>
      </c>
      <c r="E59" s="14">
        <v>2.6511499999999999</v>
      </c>
    </row>
    <row r="60" spans="1:5" x14ac:dyDescent="0.25">
      <c r="A60" s="2">
        <v>41943</v>
      </c>
      <c r="B60" s="14">
        <v>4.6970000000000001</v>
      </c>
      <c r="C60" s="14">
        <v>41.334470000000003</v>
      </c>
      <c r="D60" s="14">
        <v>48.674999999999997</v>
      </c>
      <c r="E60" s="14">
        <v>2.6435300000000002</v>
      </c>
    </row>
    <row r="61" spans="1:5" x14ac:dyDescent="0.25">
      <c r="A61" s="2">
        <v>41973</v>
      </c>
      <c r="B61" s="14">
        <v>4.7649999999999997</v>
      </c>
      <c r="C61" s="14">
        <v>41.152650000000001</v>
      </c>
      <c r="D61" s="14">
        <v>48.536000000000001</v>
      </c>
      <c r="E61" s="14">
        <v>2.61835</v>
      </c>
    </row>
    <row r="62" spans="1:5" x14ac:dyDescent="0.25">
      <c r="A62" s="2">
        <v>42004</v>
      </c>
      <c r="B62" s="14">
        <v>4.8259999999999996</v>
      </c>
      <c r="C62" s="14">
        <v>41.674250000000001</v>
      </c>
      <c r="D62" s="14">
        <v>49.091000000000001</v>
      </c>
      <c r="E62" s="14">
        <v>2.5907499999999999</v>
      </c>
    </row>
    <row r="63" spans="1:5" x14ac:dyDescent="0.25">
      <c r="A63" s="2">
        <v>42035</v>
      </c>
      <c r="B63" s="14">
        <v>5.0860000000000003</v>
      </c>
      <c r="C63" s="14">
        <v>40.004914884000002</v>
      </c>
      <c r="D63" s="14">
        <v>47.607999999999997</v>
      </c>
      <c r="E63" s="14">
        <v>2.5170851160000001</v>
      </c>
    </row>
    <row r="64" spans="1:5" x14ac:dyDescent="0.25">
      <c r="A64" s="2">
        <v>42063</v>
      </c>
      <c r="B64" s="14">
        <v>4.8680000000000003</v>
      </c>
      <c r="C64" s="14">
        <v>39.8052177462</v>
      </c>
      <c r="D64" s="14">
        <v>47.186</v>
      </c>
      <c r="E64" s="14">
        <v>2.5127822538000002</v>
      </c>
    </row>
    <row r="65" spans="1:5" x14ac:dyDescent="0.25">
      <c r="A65" s="2">
        <v>42094</v>
      </c>
      <c r="B65" s="14">
        <v>4.7789999999999999</v>
      </c>
      <c r="C65" s="14">
        <v>39.193030964199998</v>
      </c>
      <c r="D65" s="14">
        <v>46.435000000000002</v>
      </c>
      <c r="E65" s="14">
        <v>2.4629690358</v>
      </c>
    </row>
    <row r="66" spans="1:5" x14ac:dyDescent="0.25">
      <c r="A66" s="2">
        <v>42124</v>
      </c>
      <c r="B66" s="14">
        <v>4.8499999999999996</v>
      </c>
      <c r="C66" s="14">
        <v>39.662949603599998</v>
      </c>
      <c r="D66" s="14">
        <v>47.024999999999999</v>
      </c>
      <c r="E66" s="14">
        <v>2.5110503963999999</v>
      </c>
    </row>
    <row r="67" spans="1:5" x14ac:dyDescent="0.25">
      <c r="A67" s="2">
        <v>42155</v>
      </c>
      <c r="B67" s="14">
        <v>4.782</v>
      </c>
      <c r="C67" s="14">
        <v>39.174373490000001</v>
      </c>
      <c r="D67" s="14">
        <v>46.439</v>
      </c>
      <c r="E67" s="14">
        <v>2.4826265099999998</v>
      </c>
    </row>
    <row r="68" spans="1:5" x14ac:dyDescent="0.25">
      <c r="A68" s="2">
        <v>42185</v>
      </c>
      <c r="B68" s="14">
        <v>4.718</v>
      </c>
      <c r="C68" s="14">
        <v>39.598003166199994</v>
      </c>
      <c r="D68" s="14">
        <v>46.826999999999998</v>
      </c>
      <c r="E68" s="14">
        <v>2.5109968338000002</v>
      </c>
    </row>
    <row r="69" spans="1:5" x14ac:dyDescent="0.25">
      <c r="A69" s="2">
        <v>42216</v>
      </c>
      <c r="B69" s="14">
        <v>4.37</v>
      </c>
      <c r="C69" s="14">
        <v>38.959874726000002</v>
      </c>
      <c r="D69" s="14">
        <v>45.82</v>
      </c>
      <c r="E69" s="14">
        <v>2.4901252739999999</v>
      </c>
    </row>
    <row r="70" spans="1:5" x14ac:dyDescent="0.25">
      <c r="A70" s="2">
        <v>42247</v>
      </c>
      <c r="B70" s="14">
        <v>4.5410000000000004</v>
      </c>
      <c r="C70" s="14">
        <v>39.026627404000003</v>
      </c>
      <c r="D70" s="14">
        <v>46.073999999999998</v>
      </c>
      <c r="E70" s="14">
        <v>2.5063725959999998</v>
      </c>
    </row>
    <row r="71" spans="1:5" x14ac:dyDescent="0.25">
      <c r="A71" s="2">
        <v>42277</v>
      </c>
      <c r="B71" s="14">
        <v>4.51</v>
      </c>
      <c r="C71" s="14">
        <v>39.100734529199997</v>
      </c>
      <c r="D71" s="14">
        <v>46.116999999999997</v>
      </c>
      <c r="E71" s="14">
        <v>2.5062654708000003</v>
      </c>
    </row>
    <row r="72" spans="1:5" x14ac:dyDescent="0.25">
      <c r="A72" s="2">
        <v>42308</v>
      </c>
      <c r="B72" s="14">
        <v>4.6189999999999998</v>
      </c>
      <c r="C72" s="14">
        <v>38.9290003646</v>
      </c>
      <c r="D72" s="14">
        <v>46.042000000000002</v>
      </c>
      <c r="E72" s="14">
        <v>2.4939996354000002</v>
      </c>
    </row>
    <row r="73" spans="1:5" x14ac:dyDescent="0.25">
      <c r="A73" s="2">
        <v>42338</v>
      </c>
      <c r="B73" s="14">
        <v>4.2530000000000001</v>
      </c>
      <c r="C73" s="14">
        <v>38.436100238599998</v>
      </c>
      <c r="D73" s="14">
        <v>45.139000000000003</v>
      </c>
      <c r="E73" s="14">
        <v>2.4498997614000002</v>
      </c>
    </row>
    <row r="74" spans="1:5" x14ac:dyDescent="0.25">
      <c r="A74" s="2">
        <v>42369</v>
      </c>
      <c r="B74" s="14">
        <v>4.2770000000000001</v>
      </c>
      <c r="C74" s="14">
        <v>39.028889943400003</v>
      </c>
      <c r="D74" s="14">
        <v>45.78</v>
      </c>
      <c r="E74" s="14">
        <v>2.4741100565999998</v>
      </c>
    </row>
    <row r="75" spans="1:5" x14ac:dyDescent="0.25">
      <c r="A75" s="2">
        <v>42400</v>
      </c>
      <c r="B75" s="14">
        <v>4.4850000000000003</v>
      </c>
      <c r="C75" s="14">
        <v>38.162227690000002</v>
      </c>
      <c r="D75" s="14">
        <v>45.112000000000002</v>
      </c>
      <c r="E75" s="14">
        <v>2.4647723100000003</v>
      </c>
    </row>
    <row r="76" spans="1:5" x14ac:dyDescent="0.25">
      <c r="A76" s="2">
        <v>42429</v>
      </c>
      <c r="B76" s="14">
        <v>4.96</v>
      </c>
      <c r="C76" s="14">
        <v>38.314781499800006</v>
      </c>
      <c r="D76" s="14">
        <v>45.74</v>
      </c>
      <c r="E76" s="14">
        <v>2.4662185002000001</v>
      </c>
    </row>
    <row r="77" spans="1:5" x14ac:dyDescent="0.25">
      <c r="A77" s="2">
        <v>42460</v>
      </c>
      <c r="B77" s="14">
        <v>4.968</v>
      </c>
      <c r="C77" s="14">
        <v>39.281664595599999</v>
      </c>
      <c r="D77" s="14">
        <v>46.765000000000001</v>
      </c>
      <c r="E77" s="14">
        <v>2.5153354044</v>
      </c>
    </row>
    <row r="78" spans="1:5" x14ac:dyDescent="0.25">
      <c r="A78" s="2">
        <v>42490</v>
      </c>
      <c r="B78" s="14">
        <v>5.1440000000000001</v>
      </c>
      <c r="C78" s="14">
        <v>39.281470671400001</v>
      </c>
      <c r="D78" s="14">
        <v>46.956000000000003</v>
      </c>
      <c r="E78" s="14">
        <v>2.5305293285999997</v>
      </c>
    </row>
    <row r="79" spans="1:5" x14ac:dyDescent="0.25">
      <c r="A79" s="2">
        <v>42521</v>
      </c>
      <c r="B79" s="14">
        <v>4.8730000000000002</v>
      </c>
      <c r="C79" s="14">
        <v>38.702269990400005</v>
      </c>
      <c r="D79" s="14">
        <v>46.081000000000003</v>
      </c>
      <c r="E79" s="14">
        <v>2.5047300095999998</v>
      </c>
    </row>
    <row r="80" spans="1:5" x14ac:dyDescent="0.25">
      <c r="A80" s="2">
        <v>42551</v>
      </c>
      <c r="B80" s="14">
        <v>5.3049999999999997</v>
      </c>
      <c r="C80" s="14">
        <v>38.563483087199998</v>
      </c>
      <c r="D80" s="14">
        <v>46.366</v>
      </c>
      <c r="E80" s="14">
        <v>2.4975169128000001</v>
      </c>
    </row>
    <row r="81" spans="1:5" x14ac:dyDescent="0.25">
      <c r="A81" s="2">
        <v>42582</v>
      </c>
      <c r="B81" s="14">
        <v>5.3890000000000002</v>
      </c>
      <c r="C81" s="14">
        <v>38.280231480400005</v>
      </c>
      <c r="D81" s="14">
        <v>46.156999999999996</v>
      </c>
      <c r="E81" s="14">
        <v>2.4877685196000003</v>
      </c>
    </row>
    <row r="82" spans="1:5" x14ac:dyDescent="0.25">
      <c r="A82" s="2">
        <v>42613</v>
      </c>
      <c r="B82" s="14">
        <v>5.2809999999999997</v>
      </c>
      <c r="C82" s="14">
        <v>37.936517477199999</v>
      </c>
      <c r="D82" s="14">
        <v>45.707999999999998</v>
      </c>
      <c r="E82" s="14">
        <v>2.4894825228000004</v>
      </c>
    </row>
    <row r="83" spans="1:5" x14ac:dyDescent="0.25">
      <c r="A83" s="2">
        <v>42643</v>
      </c>
      <c r="B83" s="14">
        <v>5.3259999999999996</v>
      </c>
      <c r="C83" s="14">
        <v>39.428892909800005</v>
      </c>
      <c r="D83" s="14">
        <v>47.247</v>
      </c>
      <c r="E83" s="14">
        <v>2.4921070902000002</v>
      </c>
    </row>
    <row r="84" spans="1:5" x14ac:dyDescent="0.25">
      <c r="A84" s="2">
        <v>42674</v>
      </c>
      <c r="B84" s="14">
        <v>5.1319999999999997</v>
      </c>
      <c r="C84" s="14">
        <v>40.264100732999999</v>
      </c>
      <c r="D84" s="14">
        <v>47.847999999999999</v>
      </c>
      <c r="E84" s="14">
        <v>2.4528992669999998</v>
      </c>
    </row>
    <row r="85" spans="1:5" x14ac:dyDescent="0.25">
      <c r="A85" s="2">
        <v>42704</v>
      </c>
      <c r="B85" s="14">
        <v>4.7750000000000004</v>
      </c>
      <c r="C85" s="14">
        <v>39.850969820800003</v>
      </c>
      <c r="D85" s="14">
        <v>47.042999999999999</v>
      </c>
      <c r="E85" s="14">
        <v>2.4170301791999997</v>
      </c>
    </row>
    <row r="86" spans="1:5" x14ac:dyDescent="0.25">
      <c r="A86" s="2">
        <v>42735</v>
      </c>
      <c r="B86" s="14">
        <v>4.665</v>
      </c>
      <c r="C86" s="14">
        <v>40.290806331399999</v>
      </c>
      <c r="D86" s="14">
        <v>47.356000000000002</v>
      </c>
      <c r="E86" s="14">
        <v>2.4001936686000005</v>
      </c>
    </row>
    <row r="87" spans="1:5" x14ac:dyDescent="0.25">
      <c r="A87" s="2">
        <v>42766</v>
      </c>
      <c r="B87" s="14">
        <v>4.8550000000000004</v>
      </c>
      <c r="C87" s="14">
        <v>39.384917741400002</v>
      </c>
      <c r="D87" s="14">
        <v>46.665999999999997</v>
      </c>
      <c r="E87" s="14">
        <v>2.4260822585999997</v>
      </c>
    </row>
    <row r="88" spans="1:5" x14ac:dyDescent="0.25">
      <c r="A88" s="2">
        <v>42794</v>
      </c>
      <c r="B88" s="14">
        <v>5.0510000000000002</v>
      </c>
      <c r="C88" s="14">
        <v>39.2537377162</v>
      </c>
      <c r="D88" s="14">
        <v>46.722000000000001</v>
      </c>
      <c r="E88" s="14">
        <v>2.4172622838000004</v>
      </c>
    </row>
    <row r="89" spans="1:5" x14ac:dyDescent="0.25">
      <c r="A89" s="2">
        <v>42825</v>
      </c>
      <c r="B89" s="14">
        <v>4.9989999999999997</v>
      </c>
      <c r="C89" s="14">
        <v>39.166452872999997</v>
      </c>
      <c r="D89" s="14">
        <v>46.588000000000001</v>
      </c>
      <c r="E89" s="14">
        <v>2.4225471270000001</v>
      </c>
    </row>
    <row r="90" spans="1:5" x14ac:dyDescent="0.25">
      <c r="A90" s="2">
        <v>42855</v>
      </c>
      <c r="B90" s="14">
        <v>5.0960000000000001</v>
      </c>
      <c r="C90" s="14">
        <v>39.146153471600002</v>
      </c>
      <c r="D90" s="14">
        <v>46.69</v>
      </c>
      <c r="E90" s="14">
        <v>2.4478465283999999</v>
      </c>
    </row>
    <row r="91" spans="1:5" x14ac:dyDescent="0.25">
      <c r="A91" s="2">
        <v>42886</v>
      </c>
      <c r="B91" s="14">
        <v>5.0999999999999996</v>
      </c>
      <c r="C91" s="14">
        <v>39.669407385599996</v>
      </c>
      <c r="D91" s="14">
        <v>47.241</v>
      </c>
      <c r="E91" s="14">
        <v>2.4715926144</v>
      </c>
    </row>
    <row r="92" spans="1:5" x14ac:dyDescent="0.25">
      <c r="A92" s="2">
        <v>42916</v>
      </c>
      <c r="B92" s="14">
        <v>5.0090000000000003</v>
      </c>
      <c r="C92" s="14">
        <v>39.858784466199999</v>
      </c>
      <c r="D92" s="14">
        <v>47.351999999999997</v>
      </c>
      <c r="E92" s="14">
        <v>2.4842155337999996</v>
      </c>
    </row>
    <row r="93" spans="1:5" x14ac:dyDescent="0.25">
      <c r="A93" s="2">
        <v>42947</v>
      </c>
      <c r="B93" s="14">
        <v>5.1100000000000003</v>
      </c>
      <c r="C93" s="14">
        <v>39.122574995000001</v>
      </c>
      <c r="D93" s="14">
        <v>46.746000000000002</v>
      </c>
      <c r="E93" s="14">
        <v>2.5134250050000002</v>
      </c>
    </row>
    <row r="94" spans="1:5" x14ac:dyDescent="0.25">
      <c r="A94" s="2">
        <v>42978</v>
      </c>
      <c r="B94" s="14">
        <v>5.2619999999999996</v>
      </c>
      <c r="C94" s="14">
        <v>39.134505226199998</v>
      </c>
      <c r="D94" s="14">
        <v>46.920999999999999</v>
      </c>
      <c r="E94" s="14">
        <v>2.5234947738</v>
      </c>
    </row>
    <row r="95" spans="1:5" x14ac:dyDescent="0.25">
      <c r="A95" s="2">
        <v>43008</v>
      </c>
      <c r="B95" s="14">
        <v>5.1890000000000001</v>
      </c>
      <c r="C95" s="14">
        <v>41.671665914000002</v>
      </c>
      <c r="D95" s="14">
        <v>49.384</v>
      </c>
      <c r="E95" s="14">
        <v>2.5233340860000006</v>
      </c>
    </row>
    <row r="96" spans="1:5" x14ac:dyDescent="0.25">
      <c r="A96" s="2">
        <v>43039</v>
      </c>
      <c r="B96" s="14">
        <v>5.1310000000000002</v>
      </c>
      <c r="C96" s="14">
        <v>41.264038380199999</v>
      </c>
      <c r="D96" s="14">
        <v>48.902999999999999</v>
      </c>
      <c r="E96" s="14">
        <v>2.5079616197999997</v>
      </c>
    </row>
    <row r="97" spans="1:5" x14ac:dyDescent="0.25">
      <c r="A97" s="2">
        <v>43069</v>
      </c>
      <c r="B97" s="14">
        <v>5.1580000000000004</v>
      </c>
      <c r="C97" s="14">
        <v>42.607999999999997</v>
      </c>
      <c r="D97" s="14">
        <v>50.296999999999997</v>
      </c>
      <c r="E97" s="14">
        <v>2.5310000000000001</v>
      </c>
    </row>
    <row r="98" spans="1:5" x14ac:dyDescent="0.25">
      <c r="A98" s="2">
        <v>43100</v>
      </c>
      <c r="B98" s="14">
        <v>5.2229999999999999</v>
      </c>
      <c r="C98" s="14">
        <v>42.95</v>
      </c>
      <c r="D98" s="14">
        <v>50.722000000000001</v>
      </c>
      <c r="E98" s="14">
        <v>2.548</v>
      </c>
    </row>
    <row r="99" spans="1:5" x14ac:dyDescent="0.25">
      <c r="A99" s="2">
        <v>43131</v>
      </c>
      <c r="B99" s="14">
        <v>5.4109999999999996</v>
      </c>
      <c r="C99" s="14">
        <v>42.484000000000002</v>
      </c>
      <c r="D99" s="14">
        <v>50.500999999999998</v>
      </c>
      <c r="E99" s="14">
        <v>2.6059999999999999</v>
      </c>
    </row>
    <row r="100" spans="1:5" x14ac:dyDescent="0.25">
      <c r="A100" s="2">
        <v>43159</v>
      </c>
      <c r="B100" s="14">
        <v>5.3170000000000002</v>
      </c>
      <c r="C100" s="14">
        <v>42.148000000000003</v>
      </c>
      <c r="D100" s="14">
        <v>50.051000000000002</v>
      </c>
      <c r="E100" s="14">
        <v>2.5859999999999999</v>
      </c>
    </row>
    <row r="101" spans="1:5" x14ac:dyDescent="0.25">
      <c r="A101" s="2">
        <v>43190</v>
      </c>
      <c r="B101" s="14">
        <v>5.33</v>
      </c>
      <c r="C101" s="14">
        <v>42.048999999999999</v>
      </c>
      <c r="D101" s="14">
        <v>49.978999999999999</v>
      </c>
      <c r="E101" s="14">
        <v>2.6</v>
      </c>
    </row>
    <row r="102" spans="1:5" x14ac:dyDescent="0.25">
      <c r="A102" s="2">
        <v>43220</v>
      </c>
      <c r="B102" s="14">
        <v>5.2910000000000004</v>
      </c>
      <c r="C102" s="14">
        <v>41.649000000000001</v>
      </c>
      <c r="D102" s="14">
        <v>49.54</v>
      </c>
      <c r="E102" s="14">
        <v>2.6</v>
      </c>
    </row>
    <row r="103" spans="1:5" x14ac:dyDescent="0.25">
      <c r="A103" s="2">
        <v>43251</v>
      </c>
      <c r="B103" s="14">
        <v>5.2430000000000003</v>
      </c>
      <c r="C103" s="14">
        <v>43.369</v>
      </c>
      <c r="D103" s="14">
        <v>51.146999999999998</v>
      </c>
      <c r="E103" s="14">
        <v>2.5339999999999998</v>
      </c>
    </row>
    <row r="104" spans="1:5" x14ac:dyDescent="0.25">
      <c r="A104" s="2">
        <v>43281</v>
      </c>
      <c r="B104" s="14">
        <v>5.0389999999999997</v>
      </c>
      <c r="C104" s="14">
        <v>43.027000000000001</v>
      </c>
      <c r="D104" s="14">
        <v>50.582000000000001</v>
      </c>
      <c r="E104" s="14">
        <v>2.516</v>
      </c>
    </row>
    <row r="105" spans="1:5" x14ac:dyDescent="0.25">
      <c r="A105" s="2">
        <v>43312</v>
      </c>
      <c r="B105" s="14">
        <v>4.9279999999999999</v>
      </c>
      <c r="C105" s="14">
        <v>43.07</v>
      </c>
      <c r="D105" s="14">
        <v>50.511000000000003</v>
      </c>
      <c r="E105" s="14">
        <v>2.5129999999999999</v>
      </c>
    </row>
    <row r="106" spans="1:5" x14ac:dyDescent="0.25">
      <c r="A106" s="2">
        <v>43343</v>
      </c>
      <c r="B106" s="14">
        <v>4.851</v>
      </c>
      <c r="C106" s="14">
        <v>42.49</v>
      </c>
      <c r="D106" s="14">
        <v>49.847999999999999</v>
      </c>
      <c r="E106" s="14">
        <v>2.5070000000000001</v>
      </c>
    </row>
    <row r="107" spans="1:5" x14ac:dyDescent="0.25">
      <c r="A107" s="2">
        <v>43373</v>
      </c>
      <c r="B107" s="14">
        <v>4.7709999999999999</v>
      </c>
      <c r="C107" s="14">
        <v>43.127000000000002</v>
      </c>
      <c r="D107" s="14">
        <v>50.393999999999998</v>
      </c>
      <c r="E107" s="14">
        <v>2.496</v>
      </c>
    </row>
    <row r="108" spans="1:5" x14ac:dyDescent="0.25">
      <c r="A108" s="2">
        <v>43404</v>
      </c>
      <c r="B108" s="14">
        <v>4.899</v>
      </c>
      <c r="C108" s="14">
        <v>42.793999999999997</v>
      </c>
      <c r="D108" s="14">
        <v>50.165999999999997</v>
      </c>
      <c r="E108" s="14">
        <v>2.4729999999999999</v>
      </c>
    </row>
    <row r="109" spans="1:5" x14ac:dyDescent="0.25">
      <c r="A109" s="2">
        <v>43434</v>
      </c>
      <c r="B109" s="14">
        <v>4.9260000000000002</v>
      </c>
      <c r="C109" s="14">
        <v>43.271999999999998</v>
      </c>
      <c r="D109" s="14">
        <v>50.671999999999997</v>
      </c>
      <c r="E109" s="14">
        <v>2.4750000000000001</v>
      </c>
    </row>
    <row r="110" spans="1:5" x14ac:dyDescent="0.25">
      <c r="A110" s="2">
        <v>43465</v>
      </c>
      <c r="B110" s="14">
        <v>5.17</v>
      </c>
      <c r="C110" s="14">
        <v>43.988</v>
      </c>
      <c r="D110" s="14">
        <v>51.640999999999998</v>
      </c>
      <c r="E110" s="14">
        <v>2.4830000000000001</v>
      </c>
    </row>
    <row r="111" spans="1:5" x14ac:dyDescent="0.25">
      <c r="A111" s="2">
        <v>43496</v>
      </c>
      <c r="B111" s="14">
        <v>5.335</v>
      </c>
      <c r="C111" s="14">
        <v>42.997</v>
      </c>
      <c r="D111" s="14">
        <v>50.832000000000001</v>
      </c>
      <c r="E111" s="14">
        <v>2.5</v>
      </c>
    </row>
    <row r="112" spans="1:5" x14ac:dyDescent="0.25">
      <c r="A112" s="2">
        <v>43524</v>
      </c>
      <c r="B112" s="14">
        <v>5.34</v>
      </c>
      <c r="C112" s="14">
        <v>42.994999999999997</v>
      </c>
      <c r="D112" s="14">
        <v>50.835999999999999</v>
      </c>
      <c r="E112" s="14">
        <v>2.5009999999999999</v>
      </c>
    </row>
    <row r="113" spans="1:5" x14ac:dyDescent="0.25">
      <c r="A113" s="2">
        <v>43555</v>
      </c>
      <c r="B113" s="14">
        <v>5.2249999999999996</v>
      </c>
      <c r="C113" s="14">
        <v>41.969000000000001</v>
      </c>
      <c r="D113" s="14">
        <v>49.679000000000002</v>
      </c>
      <c r="E113" s="14">
        <v>2.4849999999999999</v>
      </c>
    </row>
    <row r="114" spans="1:5" x14ac:dyDescent="0.25">
      <c r="A114" s="2">
        <v>43585</v>
      </c>
      <c r="B114" s="14">
        <v>5.17</v>
      </c>
      <c r="C114" s="14">
        <v>41.887</v>
      </c>
      <c r="D114" s="14">
        <v>49.537999999999997</v>
      </c>
      <c r="E114" s="14">
        <v>2.4809999999999999</v>
      </c>
    </row>
    <row r="115" spans="1:5" x14ac:dyDescent="0.25">
      <c r="A115" s="2">
        <v>43616</v>
      </c>
      <c r="B115" s="14">
        <v>5.23</v>
      </c>
      <c r="C115" s="14">
        <v>40.633000000000003</v>
      </c>
      <c r="D115" s="14">
        <v>48.329000000000001</v>
      </c>
      <c r="E115" s="14">
        <v>2.4660000000000002</v>
      </c>
    </row>
    <row r="116" spans="1:5" x14ac:dyDescent="0.25">
      <c r="A116" s="2">
        <v>43646</v>
      </c>
      <c r="B116" s="14">
        <v>5.694</v>
      </c>
      <c r="C116" s="14">
        <v>41.621000000000002</v>
      </c>
      <c r="D116" s="14">
        <v>49.804000000000002</v>
      </c>
      <c r="E116" s="14">
        <v>2.4889999999999999</v>
      </c>
    </row>
    <row r="117" spans="1:5" x14ac:dyDescent="0.25">
      <c r="A117" s="2">
        <v>43677</v>
      </c>
      <c r="B117" s="14">
        <v>5.76</v>
      </c>
      <c r="C117" s="14">
        <v>41.137</v>
      </c>
      <c r="D117" s="14">
        <v>49.36</v>
      </c>
      <c r="E117" s="14">
        <v>2.4630000000000001</v>
      </c>
    </row>
    <row r="118" spans="1:5" x14ac:dyDescent="0.25">
      <c r="A118" s="2">
        <v>43708</v>
      </c>
      <c r="B118" s="14">
        <v>6.1520000000000001</v>
      </c>
      <c r="C118" s="14">
        <v>41.345999999999997</v>
      </c>
      <c r="D118" s="14">
        <v>49.948</v>
      </c>
      <c r="E118" s="14">
        <v>2.4500000000000002</v>
      </c>
    </row>
    <row r="119" spans="1:5" x14ac:dyDescent="0.25">
      <c r="A119" s="2">
        <v>43738</v>
      </c>
      <c r="B119" s="14">
        <v>5.976</v>
      </c>
      <c r="C119" s="14">
        <v>46.439</v>
      </c>
      <c r="D119" s="14">
        <v>54.856000000000002</v>
      </c>
      <c r="E119" s="14">
        <v>2.4409999999999998</v>
      </c>
    </row>
    <row r="120" spans="1:5" x14ac:dyDescent="0.25">
      <c r="A120" s="2">
        <v>43769</v>
      </c>
      <c r="B120" s="14">
        <v>6.0730000000000004</v>
      </c>
      <c r="C120" s="14">
        <v>45.984999999999999</v>
      </c>
      <c r="D120" s="14">
        <v>54.529000000000003</v>
      </c>
      <c r="E120" s="14">
        <v>2.4710000000000001</v>
      </c>
    </row>
    <row r="121" spans="1:5" x14ac:dyDescent="0.25">
      <c r="A121" s="2">
        <v>43798</v>
      </c>
      <c r="B121" s="14">
        <v>5.867</v>
      </c>
      <c r="C121" s="14">
        <v>46.566000000000003</v>
      </c>
      <c r="D121" s="14">
        <v>54.893000000000001</v>
      </c>
      <c r="E121" s="14">
        <v>2.46</v>
      </c>
    </row>
    <row r="122" spans="1:5" x14ac:dyDescent="0.25">
      <c r="A122" s="2">
        <v>43830</v>
      </c>
      <c r="B122" s="14">
        <v>6.14</v>
      </c>
      <c r="C122" s="14">
        <v>46.441000000000003</v>
      </c>
      <c r="D122" s="14">
        <v>55.058</v>
      </c>
      <c r="E122" s="14">
        <v>2.4769999999999999</v>
      </c>
    </row>
    <row r="123" spans="1:5" x14ac:dyDescent="0.25">
      <c r="A123" s="2">
        <v>43861</v>
      </c>
      <c r="B123" s="14">
        <v>6.3630000000000004</v>
      </c>
      <c r="C123" s="14">
        <v>45.783999999999999</v>
      </c>
      <c r="D123" s="14">
        <v>54.613</v>
      </c>
      <c r="E123" s="14">
        <v>2.4660000000000002</v>
      </c>
    </row>
    <row r="124" spans="1:5" x14ac:dyDescent="0.25">
      <c r="A124" s="2">
        <v>43890</v>
      </c>
      <c r="B124" s="14">
        <v>6.5309999999999997</v>
      </c>
      <c r="C124" s="14">
        <v>45.723999999999997</v>
      </c>
      <c r="D124" s="14">
        <v>54.71</v>
      </c>
      <c r="E124" s="14">
        <v>2.4550000000000001</v>
      </c>
    </row>
    <row r="125" spans="1:5" x14ac:dyDescent="0.25">
      <c r="A125" s="2">
        <v>43921</v>
      </c>
      <c r="B125" s="14">
        <v>6.45</v>
      </c>
      <c r="C125" s="14">
        <v>43.530999999999999</v>
      </c>
      <c r="D125" s="14">
        <v>52.427999999999997</v>
      </c>
      <c r="E125" s="14">
        <v>2.4470000000000001</v>
      </c>
    </row>
    <row r="126" spans="1:5" x14ac:dyDescent="0.25">
      <c r="A126" s="2">
        <v>43951</v>
      </c>
      <c r="B126" s="14">
        <v>6.915</v>
      </c>
      <c r="C126" s="14">
        <v>43.637999999999998</v>
      </c>
      <c r="D126" s="14">
        <v>53.003</v>
      </c>
      <c r="E126" s="14">
        <v>2.4500000000000002</v>
      </c>
    </row>
    <row r="127" spans="1:5" x14ac:dyDescent="0.25">
      <c r="A127" s="2">
        <v>43982</v>
      </c>
      <c r="B127" s="14">
        <v>6.9610000000000003</v>
      </c>
      <c r="C127" s="14">
        <v>43.348999999999997</v>
      </c>
      <c r="D127" s="14">
        <v>52.768999999999998</v>
      </c>
      <c r="E127" s="14">
        <v>2.4590000000000001</v>
      </c>
    </row>
    <row r="128" spans="1:5" x14ac:dyDescent="0.25">
      <c r="A128" s="2">
        <v>44012</v>
      </c>
      <c r="B128" s="14">
        <v>7.1239999999999997</v>
      </c>
      <c r="C128" s="14">
        <v>42.722000000000001</v>
      </c>
      <c r="D128" s="14">
        <v>52.32</v>
      </c>
      <c r="E128" s="14">
        <v>2.4740000000000002</v>
      </c>
    </row>
    <row r="129" spans="1:5" x14ac:dyDescent="0.25">
      <c r="A129" s="2">
        <v>44043</v>
      </c>
      <c r="B129" s="14">
        <v>7.9420000000000002</v>
      </c>
      <c r="C129" s="14">
        <v>47.433</v>
      </c>
      <c r="D129" s="14">
        <v>57.875999999999998</v>
      </c>
      <c r="E129" s="14">
        <v>2.5009999999999999</v>
      </c>
    </row>
    <row r="130" spans="1:5" x14ac:dyDescent="0.25">
      <c r="A130" s="2">
        <v>44074</v>
      </c>
      <c r="B130" s="14">
        <v>7.9279999999999999</v>
      </c>
      <c r="C130" s="14">
        <v>45.308999999999997</v>
      </c>
      <c r="D130" s="14">
        <v>55.747999999999998</v>
      </c>
      <c r="E130" s="14">
        <v>2.5110000000000001</v>
      </c>
    </row>
    <row r="131" spans="1:5" x14ac:dyDescent="0.25">
      <c r="A131" s="2">
        <v>44104</v>
      </c>
      <c r="B131" s="14">
        <v>7.5960000000000001</v>
      </c>
      <c r="C131" s="14">
        <v>44.322000000000003</v>
      </c>
      <c r="D131" s="14">
        <v>54.42</v>
      </c>
      <c r="E131" s="14">
        <v>2.5019999999999998</v>
      </c>
    </row>
    <row r="132" spans="1:5" x14ac:dyDescent="0.25">
      <c r="A132" s="2">
        <v>44135</v>
      </c>
      <c r="B132" s="14">
        <v>7.5730000000000004</v>
      </c>
      <c r="C132" s="14">
        <v>43.554000000000002</v>
      </c>
      <c r="D132" s="14">
        <v>53.658000000000001</v>
      </c>
      <c r="E132" s="14">
        <v>2.5310000000000001</v>
      </c>
    </row>
    <row r="133" spans="1:5" x14ac:dyDescent="0.25">
      <c r="A133" s="2">
        <v>44165</v>
      </c>
      <c r="B133" s="14">
        <v>7.13</v>
      </c>
      <c r="C133" s="14">
        <v>44.066000000000003</v>
      </c>
      <c r="D133" s="14">
        <v>53.76</v>
      </c>
      <c r="E133" s="14">
        <v>2.5640000000000001</v>
      </c>
    </row>
    <row r="134" spans="1:5" x14ac:dyDescent="0.25">
      <c r="A134" s="2">
        <v>44196</v>
      </c>
      <c r="B134" s="14">
        <v>7.6260000000000003</v>
      </c>
      <c r="C134" s="14">
        <v>44.805</v>
      </c>
      <c r="D134" s="14">
        <v>55.012999999999998</v>
      </c>
      <c r="E134" s="14">
        <v>2.5819999999999999</v>
      </c>
    </row>
    <row r="135" spans="1:5" x14ac:dyDescent="0.25">
      <c r="A135" s="2">
        <v>44227</v>
      </c>
      <c r="B135" s="14">
        <v>7.516</v>
      </c>
      <c r="C135" s="14">
        <v>44.701999999999998</v>
      </c>
      <c r="D135" s="14">
        <v>54.801000000000002</v>
      </c>
      <c r="E135" s="14">
        <v>2.5830000000000002</v>
      </c>
    </row>
    <row r="136" spans="1:5" x14ac:dyDescent="0.25">
      <c r="A136" s="2">
        <v>44255</v>
      </c>
      <c r="B136" s="14">
        <v>7.0979999999999999</v>
      </c>
      <c r="C136" s="14">
        <v>44.095999999999997</v>
      </c>
      <c r="D136" s="14">
        <v>53.787999999999997</v>
      </c>
      <c r="E136" s="14">
        <v>2.5939999999999999</v>
      </c>
    </row>
    <row r="137" spans="1:5" x14ac:dyDescent="0.25">
      <c r="A137" s="2">
        <v>44286</v>
      </c>
      <c r="B137" s="14">
        <v>6.7919999999999998</v>
      </c>
      <c r="C137" s="14">
        <v>43.661999999999999</v>
      </c>
      <c r="D137" s="14">
        <v>52.994999999999997</v>
      </c>
      <c r="E137" s="14">
        <v>2.5409999999999999</v>
      </c>
    </row>
    <row r="138" spans="1:5" x14ac:dyDescent="0.25">
      <c r="A138" s="2">
        <v>44316</v>
      </c>
      <c r="B138" s="14">
        <v>7.1340000000000003</v>
      </c>
      <c r="C138" s="14">
        <v>43.98</v>
      </c>
      <c r="D138" s="14">
        <v>53.689</v>
      </c>
      <c r="E138" s="14">
        <v>2.5750000000000002</v>
      </c>
    </row>
    <row r="139" spans="1:5" x14ac:dyDescent="0.25">
      <c r="A139" s="2">
        <v>44347</v>
      </c>
      <c r="B139" s="14">
        <v>7.6740000000000004</v>
      </c>
      <c r="C139" s="14">
        <v>43.877000000000002</v>
      </c>
      <c r="D139" s="14">
        <v>54.139000000000003</v>
      </c>
      <c r="E139" s="14">
        <v>2.5880000000000001</v>
      </c>
    </row>
    <row r="140" spans="1:5" x14ac:dyDescent="0.25">
      <c r="A140" s="2">
        <v>44377</v>
      </c>
      <c r="B140" s="14">
        <v>7.0940000000000003</v>
      </c>
      <c r="C140" s="14">
        <v>44.820999999999998</v>
      </c>
      <c r="D140" s="14">
        <v>54.472999999999999</v>
      </c>
      <c r="E140" s="14">
        <v>2.5579999999999998</v>
      </c>
    </row>
    <row r="141" spans="1:5" x14ac:dyDescent="0.25">
      <c r="A141" s="2">
        <v>44407</v>
      </c>
      <c r="B141" s="14">
        <v>7.3659999999999997</v>
      </c>
      <c r="C141" s="14">
        <v>44.536000000000001</v>
      </c>
      <c r="D141" s="14">
        <v>54.463999999999999</v>
      </c>
      <c r="E141" s="14">
        <v>2.5619999999999998</v>
      </c>
    </row>
    <row r="142" spans="1:5" x14ac:dyDescent="0.25">
      <c r="A142" s="2">
        <v>44439</v>
      </c>
      <c r="B142" s="14">
        <v>7.3029999999999999</v>
      </c>
      <c r="C142" s="14">
        <v>44.386000000000003</v>
      </c>
      <c r="D142" s="14">
        <v>58.408000000000001</v>
      </c>
      <c r="E142" s="14">
        <v>6.7190000000000003</v>
      </c>
    </row>
    <row r="143" spans="1:5" x14ac:dyDescent="0.25">
      <c r="A143" s="2">
        <v>44469</v>
      </c>
      <c r="B143" s="14">
        <v>6.9580000000000002</v>
      </c>
      <c r="C143" s="14">
        <v>43.454999999999998</v>
      </c>
      <c r="D143" s="14">
        <v>57.058</v>
      </c>
      <c r="E143" s="14">
        <v>6.6459999999999999</v>
      </c>
    </row>
    <row r="144" spans="1:5" x14ac:dyDescent="0.25">
      <c r="A144" s="2">
        <v>44500</v>
      </c>
      <c r="B144" s="14">
        <v>7.2130000000000001</v>
      </c>
      <c r="C144" s="14">
        <v>43.63</v>
      </c>
      <c r="D144" s="14">
        <v>57.52</v>
      </c>
      <c r="E144" s="14">
        <v>6.6769999999999996</v>
      </c>
    </row>
    <row r="145" spans="1:5" x14ac:dyDescent="0.25">
      <c r="A145" s="2">
        <v>44530</v>
      </c>
      <c r="B145" s="14">
        <v>7.2149999999999999</v>
      </c>
      <c r="C145" s="14">
        <v>43.795999999999999</v>
      </c>
      <c r="D145" s="14">
        <v>57.618000000000002</v>
      </c>
      <c r="E145" s="14">
        <v>6.6079999999999997</v>
      </c>
    </row>
    <row r="146" spans="1:5" x14ac:dyDescent="0.25">
      <c r="A146" s="2">
        <v>44561</v>
      </c>
      <c r="B146" s="14">
        <v>7.327</v>
      </c>
      <c r="C146" s="14">
        <v>43.658999999999999</v>
      </c>
      <c r="D146" s="14">
        <v>57.588999999999999</v>
      </c>
      <c r="E146" s="14">
        <v>6.6029999999999998</v>
      </c>
    </row>
    <row r="147" spans="1:5" x14ac:dyDescent="0.25">
      <c r="A147" s="2">
        <v>44592</v>
      </c>
      <c r="B147" s="14">
        <v>7.2210000000000001</v>
      </c>
      <c r="C147" s="14">
        <v>43.411999999999999</v>
      </c>
      <c r="D147" s="14">
        <v>57.198999999999998</v>
      </c>
      <c r="E147" s="14">
        <v>6.5659999999999998</v>
      </c>
    </row>
    <row r="148" spans="1:5" x14ac:dyDescent="0.25">
      <c r="A148" s="2">
        <v>44620</v>
      </c>
      <c r="B148" s="14">
        <v>7.6859999999999999</v>
      </c>
      <c r="C148" s="14">
        <v>43.427</v>
      </c>
      <c r="D148" s="14">
        <v>57.692999999999998</v>
      </c>
      <c r="E148" s="14">
        <v>6.58</v>
      </c>
    </row>
    <row r="149" spans="1:5" x14ac:dyDescent="0.25">
      <c r="A149" s="2">
        <v>44651</v>
      </c>
      <c r="B149" s="14">
        <v>7.7770000000000001</v>
      </c>
      <c r="C149" s="14">
        <v>43.863</v>
      </c>
      <c r="D149" s="14">
        <v>58.162999999999997</v>
      </c>
      <c r="E149" s="14">
        <v>6.5220000000000002</v>
      </c>
    </row>
    <row r="150" spans="1:5" x14ac:dyDescent="0.25">
      <c r="A150" s="2">
        <v>44681</v>
      </c>
      <c r="B150" s="14">
        <v>7.7210000000000001</v>
      </c>
      <c r="C150" s="14">
        <v>46.216999999999999</v>
      </c>
      <c r="D150" s="14">
        <v>60.28</v>
      </c>
      <c r="E150" s="14">
        <v>6.3419999999999996</v>
      </c>
    </row>
    <row r="151" spans="1:5" x14ac:dyDescent="0.25">
      <c r="A151" s="2">
        <v>44712</v>
      </c>
      <c r="B151" s="14">
        <v>7.4509999999999996</v>
      </c>
      <c r="C151" s="14">
        <v>45.441000000000003</v>
      </c>
      <c r="D151" s="14">
        <v>59.259</v>
      </c>
      <c r="E151" s="14">
        <v>6.367</v>
      </c>
    </row>
    <row r="152" spans="1:5" x14ac:dyDescent="0.25">
      <c r="A152" s="2">
        <v>44742</v>
      </c>
      <c r="B152" s="14">
        <v>7.2720000000000002</v>
      </c>
      <c r="C152" s="14">
        <v>45.387999999999998</v>
      </c>
      <c r="D152" s="14">
        <v>58.923000000000002</v>
      </c>
      <c r="E152" s="14">
        <v>6.2640000000000002</v>
      </c>
    </row>
    <row r="153" spans="1:5" x14ac:dyDescent="0.25">
      <c r="A153" s="2">
        <v>44773</v>
      </c>
      <c r="B153" s="14">
        <v>7.0880000000000001</v>
      </c>
      <c r="C153" s="14">
        <v>46.177</v>
      </c>
      <c r="D153" s="14">
        <v>59.508000000000003</v>
      </c>
      <c r="E153" s="14">
        <v>6.2450000000000001</v>
      </c>
    </row>
    <row r="154" spans="1:5" x14ac:dyDescent="0.25">
      <c r="A154" s="2">
        <v>44804</v>
      </c>
      <c r="B154" s="14">
        <v>6.9039999999999999</v>
      </c>
      <c r="C154" s="14">
        <v>46.712000000000003</v>
      </c>
      <c r="D154" s="14">
        <v>59.756</v>
      </c>
      <c r="E154" s="14">
        <v>6.14</v>
      </c>
    </row>
    <row r="155" spans="1:5" x14ac:dyDescent="0.25">
      <c r="A155" s="2">
        <v>44834</v>
      </c>
      <c r="B155" s="14">
        <v>6.7030000000000003</v>
      </c>
      <c r="C155" s="14">
        <v>46.149000000000001</v>
      </c>
      <c r="D155" s="14">
        <v>58.890999999999998</v>
      </c>
      <c r="E155" s="14">
        <v>6.0389999999999997</v>
      </c>
    </row>
    <row r="156" spans="1:5" x14ac:dyDescent="0.25">
      <c r="A156" s="2">
        <v>44865</v>
      </c>
      <c r="B156" s="14">
        <v>6.6040000000000001</v>
      </c>
      <c r="C156" s="14">
        <v>46.040999999999997</v>
      </c>
      <c r="D156" s="14">
        <v>58.7</v>
      </c>
      <c r="E156" s="14">
        <v>6.0549999999999997</v>
      </c>
    </row>
    <row r="157" spans="1:5" x14ac:dyDescent="0.25">
      <c r="A157" s="2">
        <v>44895</v>
      </c>
      <c r="B157" s="14">
        <v>7.1020000000000003</v>
      </c>
      <c r="C157" s="14">
        <v>46.570999999999998</v>
      </c>
      <c r="D157" s="14">
        <v>59.877000000000002</v>
      </c>
      <c r="E157" s="14">
        <v>6.2039999999999997</v>
      </c>
    </row>
    <row r="158" spans="1:5" x14ac:dyDescent="0.25">
      <c r="A158" s="2">
        <v>44926</v>
      </c>
      <c r="B158" s="14">
        <v>7.32</v>
      </c>
      <c r="C158" s="14">
        <v>46.966000000000001</v>
      </c>
      <c r="D158" s="14">
        <v>60.57</v>
      </c>
      <c r="E158" s="14">
        <v>6.2839999999999998</v>
      </c>
    </row>
    <row r="159" spans="1:5" x14ac:dyDescent="0.25">
      <c r="A159" s="2">
        <v>44957</v>
      </c>
      <c r="B159" s="14">
        <v>7.67</v>
      </c>
      <c r="C159" s="14">
        <v>47.829000000000001</v>
      </c>
      <c r="D159" s="14">
        <v>61.863999999999997</v>
      </c>
      <c r="E159" s="14">
        <v>6.3650000000000002</v>
      </c>
    </row>
    <row r="160" spans="1:5" x14ac:dyDescent="0.25">
      <c r="A160" s="2">
        <v>44985</v>
      </c>
      <c r="B160" s="14">
        <v>7.2889999999999997</v>
      </c>
      <c r="C160" s="14">
        <v>47.457999999999998</v>
      </c>
      <c r="D160" s="14">
        <v>61.02</v>
      </c>
      <c r="E160" s="14">
        <v>6.2720000000000002</v>
      </c>
    </row>
    <row r="161" spans="1:5" x14ac:dyDescent="0.25">
      <c r="A161" s="2">
        <v>45016</v>
      </c>
      <c r="B161" s="14">
        <v>7.984</v>
      </c>
      <c r="C161" s="14">
        <v>47.515000000000001</v>
      </c>
      <c r="D161" s="14">
        <v>61.850999999999999</v>
      </c>
      <c r="E161" s="14">
        <v>6.3520000000000003</v>
      </c>
    </row>
    <row r="162" spans="1:5" x14ac:dyDescent="0.25">
      <c r="A162" s="2">
        <v>45046</v>
      </c>
      <c r="B162" s="14">
        <v>7.9960000000000004</v>
      </c>
      <c r="C162" s="14">
        <v>47.363999999999997</v>
      </c>
      <c r="D162" s="14">
        <v>61.72</v>
      </c>
      <c r="E162" s="14">
        <v>6.36</v>
      </c>
    </row>
    <row r="163" spans="1:5" x14ac:dyDescent="0.25">
      <c r="A163" s="2">
        <v>45077</v>
      </c>
      <c r="B163" s="14">
        <v>7.9080000000000004</v>
      </c>
      <c r="C163" s="14">
        <v>47.12</v>
      </c>
      <c r="D163" s="14">
        <v>61.295999999999999</v>
      </c>
      <c r="E163" s="14">
        <v>6.2679999999999998</v>
      </c>
    </row>
    <row r="164" spans="1:5" x14ac:dyDescent="0.25">
      <c r="A164" s="2">
        <v>45107</v>
      </c>
      <c r="B164" s="14">
        <v>7.681</v>
      </c>
      <c r="C164" s="14">
        <v>47.585000000000001</v>
      </c>
      <c r="D164" s="14">
        <v>61.55</v>
      </c>
      <c r="E164" s="14">
        <v>6.2839999999999998</v>
      </c>
    </row>
    <row r="165" spans="1:5" x14ac:dyDescent="0.25">
      <c r="A165" s="2">
        <v>45138</v>
      </c>
      <c r="B165" s="14">
        <v>7.8970000000000002</v>
      </c>
      <c r="C165" s="14">
        <v>47.97</v>
      </c>
      <c r="D165" s="14">
        <v>62.212000000000003</v>
      </c>
      <c r="E165" s="14">
        <v>6.3449999999999998</v>
      </c>
    </row>
    <row r="166" spans="1:5" x14ac:dyDescent="0.25">
      <c r="A166" s="2">
        <v>45169</v>
      </c>
      <c r="B166" s="14">
        <v>7.8440000000000003</v>
      </c>
      <c r="C166" s="14">
        <v>47.871000000000002</v>
      </c>
      <c r="D166" s="14">
        <v>61.999000000000002</v>
      </c>
      <c r="E166" s="14">
        <v>6.2830000000000004</v>
      </c>
    </row>
    <row r="167" spans="1:5" x14ac:dyDescent="0.25">
      <c r="A167" s="2">
        <v>45199</v>
      </c>
      <c r="B167" s="14">
        <v>7.5380000000000003</v>
      </c>
      <c r="C167" s="14">
        <v>47.377000000000002</v>
      </c>
      <c r="D167" s="14">
        <v>61.131</v>
      </c>
      <c r="E167" s="14">
        <v>6.2160000000000002</v>
      </c>
    </row>
    <row r="168" spans="1:5" x14ac:dyDescent="0.25">
      <c r="A168" s="2">
        <v>45230</v>
      </c>
      <c r="B168" s="14">
        <v>8.0579999999999998</v>
      </c>
      <c r="C168" s="14">
        <v>46.741</v>
      </c>
      <c r="D168" s="14">
        <v>60.962000000000003</v>
      </c>
      <c r="E168" s="14">
        <v>6.1630000000000003</v>
      </c>
    </row>
    <row r="169" spans="1:5" x14ac:dyDescent="0.25">
      <c r="A169" s="2">
        <v>45260</v>
      </c>
      <c r="B169" s="14">
        <v>8.218</v>
      </c>
      <c r="C169" s="14">
        <v>47.25</v>
      </c>
      <c r="D169" s="14">
        <v>61.720999999999997</v>
      </c>
      <c r="E169" s="14">
        <v>6.2530000000000001</v>
      </c>
    </row>
    <row r="170" spans="1:5" x14ac:dyDescent="0.25">
      <c r="A170" s="2">
        <v>45291</v>
      </c>
      <c r="B170" s="14">
        <v>8.3390000000000004</v>
      </c>
      <c r="C170" s="14">
        <v>47.881999999999998</v>
      </c>
      <c r="D170" s="14">
        <v>62.518000000000001</v>
      </c>
      <c r="E170" s="14">
        <v>6.2969999999999997</v>
      </c>
    </row>
    <row r="171" spans="1:5" x14ac:dyDescent="0.25">
      <c r="A171" s="2">
        <v>45322</v>
      </c>
      <c r="B171" s="14">
        <v>8.2189999999999994</v>
      </c>
      <c r="C171" s="14">
        <v>46.728999999999999</v>
      </c>
      <c r="D171" s="14">
        <v>61.189</v>
      </c>
      <c r="E171" s="14">
        <v>6.24</v>
      </c>
    </row>
    <row r="172" spans="1:5" x14ac:dyDescent="0.25">
      <c r="A172" s="2">
        <v>45351</v>
      </c>
      <c r="B172" s="14">
        <v>8.18</v>
      </c>
      <c r="C172" s="14">
        <v>47.247999999999998</v>
      </c>
      <c r="D172" s="14">
        <v>61.652999999999999</v>
      </c>
      <c r="E172" s="14">
        <v>6.2249999999999996</v>
      </c>
    </row>
    <row r="173" spans="1:5" x14ac:dyDescent="0.25">
      <c r="A173" s="2">
        <v>45379</v>
      </c>
      <c r="B173" s="14">
        <v>8.9120000000000008</v>
      </c>
      <c r="C173" s="14">
        <v>47.198999999999998</v>
      </c>
      <c r="D173" s="14">
        <v>62.323</v>
      </c>
      <c r="E173" s="14">
        <v>6.2130000000000001</v>
      </c>
    </row>
    <row r="174" spans="1:5" x14ac:dyDescent="0.25">
      <c r="A174" s="2">
        <v>45412</v>
      </c>
      <c r="B174" s="14">
        <v>9.32</v>
      </c>
      <c r="C174" s="14">
        <v>46.286999999999999</v>
      </c>
      <c r="D174" s="14">
        <v>61.795000000000002</v>
      </c>
      <c r="E174" s="14">
        <v>6.1879999999999997</v>
      </c>
    </row>
    <row r="175" spans="1:5" x14ac:dyDescent="0.25">
      <c r="A175" s="2">
        <v>45443</v>
      </c>
      <c r="B175" s="14">
        <v>9.4489999999999998</v>
      </c>
      <c r="C175" s="14">
        <v>46.423999999999999</v>
      </c>
      <c r="D175" s="14">
        <v>62.087000000000003</v>
      </c>
      <c r="E175" s="14">
        <v>6.2140000000000004</v>
      </c>
    </row>
    <row r="176" spans="1:5" x14ac:dyDescent="0.25">
      <c r="A176" s="2">
        <v>45473</v>
      </c>
      <c r="B176" s="14">
        <v>9.4130000000000003</v>
      </c>
      <c r="C176" s="14">
        <v>46.459000000000003</v>
      </c>
      <c r="D176" s="14">
        <v>62.1</v>
      </c>
      <c r="E176" s="14">
        <v>6.2279999999999998</v>
      </c>
    </row>
    <row r="177" spans="1:5" x14ac:dyDescent="0.25">
      <c r="A177" s="2">
        <v>45504</v>
      </c>
      <c r="B177" s="14">
        <v>9.7560000000000002</v>
      </c>
      <c r="C177" s="14">
        <v>46.222999999999999</v>
      </c>
      <c r="D177" s="14">
        <v>62.268999999999998</v>
      </c>
      <c r="E177" s="14">
        <v>6.29</v>
      </c>
    </row>
    <row r="178" spans="1:5" x14ac:dyDescent="0.25">
      <c r="A178" s="2">
        <v>45535</v>
      </c>
      <c r="B178" s="14">
        <v>10.157</v>
      </c>
      <c r="C178" s="14">
        <v>46.671999999999997</v>
      </c>
      <c r="D178" s="14">
        <v>63.204999999999998</v>
      </c>
      <c r="E178" s="14">
        <v>6.3760000000000003</v>
      </c>
    </row>
    <row r="179" spans="1:5" x14ac:dyDescent="0.25">
      <c r="A179" s="2">
        <v>45565</v>
      </c>
      <c r="B179" s="14">
        <v>10.654999999999999</v>
      </c>
      <c r="C179" s="14">
        <v>46.551000000000002</v>
      </c>
      <c r="D179" s="14">
        <v>63.633000000000003</v>
      </c>
      <c r="E179" s="14">
        <v>6.4269999999999996</v>
      </c>
    </row>
    <row r="180" spans="1:5" x14ac:dyDescent="0.25">
      <c r="A180" s="2">
        <v>45596</v>
      </c>
      <c r="B180" s="14">
        <v>11.202999999999999</v>
      </c>
      <c r="C180" s="14">
        <v>45.515000000000001</v>
      </c>
      <c r="D180" s="14">
        <v>63.027999999999999</v>
      </c>
      <c r="E180" s="14">
        <v>6.31</v>
      </c>
    </row>
    <row r="181" spans="1:5" x14ac:dyDescent="0.25">
      <c r="A181" s="2">
        <v>45626</v>
      </c>
      <c r="B181" s="14">
        <v>10.737</v>
      </c>
      <c r="C181" s="14">
        <v>48.895000000000003</v>
      </c>
      <c r="D181" s="14">
        <v>65.858000000000004</v>
      </c>
      <c r="E181" s="14">
        <v>6.226</v>
      </c>
    </row>
    <row r="182" spans="1:5" x14ac:dyDescent="0.25">
      <c r="A182" s="2">
        <v>45657</v>
      </c>
      <c r="B182" s="14">
        <v>10.545999999999999</v>
      </c>
      <c r="C182" s="14">
        <v>48.726999999999997</v>
      </c>
      <c r="D182" s="14">
        <v>65.459000000000003</v>
      </c>
      <c r="E182" s="14">
        <v>6.1859999999999999</v>
      </c>
    </row>
    <row r="183" spans="1:5" x14ac:dyDescent="0.25">
      <c r="A183" s="2">
        <v>45688</v>
      </c>
      <c r="B183" s="14">
        <v>11.315</v>
      </c>
      <c r="C183" s="14">
        <v>48.375999999999998</v>
      </c>
      <c r="D183" s="14">
        <v>65.876000000000005</v>
      </c>
      <c r="E183" s="14">
        <v>6.1849999999999996</v>
      </c>
    </row>
    <row r="184" spans="1:5" x14ac:dyDescent="0.25">
      <c r="A184" s="2">
        <v>45716</v>
      </c>
      <c r="B184" s="14">
        <v>11.545</v>
      </c>
      <c r="C184" s="14">
        <v>48.49</v>
      </c>
      <c r="D184" s="14">
        <v>66.263000000000005</v>
      </c>
      <c r="E184" s="14">
        <v>6.2290000000000001</v>
      </c>
    </row>
    <row r="185" spans="1:5" x14ac:dyDescent="0.25">
      <c r="A185" s="2">
        <v>45747</v>
      </c>
      <c r="B185" s="14">
        <v>12.587999999999999</v>
      </c>
      <c r="C185" s="14">
        <v>48.555999999999997</v>
      </c>
      <c r="D185" s="14">
        <v>67.45</v>
      </c>
      <c r="E185" s="14">
        <v>6.306</v>
      </c>
    </row>
    <row r="186" spans="1:5" x14ac:dyDescent="0.25">
      <c r="A186" s="2">
        <v>45777</v>
      </c>
      <c r="B186" s="14">
        <v>13.192</v>
      </c>
      <c r="C186" s="14">
        <v>47.957000000000001</v>
      </c>
      <c r="D186" s="14">
        <v>67.584999999999994</v>
      </c>
      <c r="E186" s="14">
        <v>6.4359999999999999</v>
      </c>
    </row>
    <row r="187" spans="1:5" x14ac:dyDescent="0.25">
      <c r="A187" s="2">
        <v>45808</v>
      </c>
      <c r="B187" s="14">
        <v>13.276999999999999</v>
      </c>
      <c r="C187" s="14">
        <v>48.4</v>
      </c>
      <c r="D187" s="14">
        <v>68.116</v>
      </c>
      <c r="E187" s="14">
        <v>6.4390000000000001</v>
      </c>
    </row>
    <row r="188" spans="1:5" x14ac:dyDescent="0.25">
      <c r="A188" s="2">
        <v>45838</v>
      </c>
      <c r="B188" s="14">
        <v>13.239000000000001</v>
      </c>
      <c r="C188" s="14">
        <v>48.652000000000001</v>
      </c>
      <c r="D188" s="14">
        <v>68.415000000000006</v>
      </c>
      <c r="E188" s="14">
        <v>6.524</v>
      </c>
    </row>
    <row r="189" spans="1:5" x14ac:dyDescent="0.25">
      <c r="A189" s="2">
        <v>45869</v>
      </c>
      <c r="B189" s="14">
        <v>13.332000000000001</v>
      </c>
      <c r="C189" s="14">
        <v>49.395000000000003</v>
      </c>
      <c r="D189" s="14">
        <v>69.161000000000001</v>
      </c>
      <c r="E189" s="14">
        <v>6.4340000000000002</v>
      </c>
    </row>
    <row r="190" spans="1:5" x14ac:dyDescent="0.25">
      <c r="A190" s="2">
        <v>45900</v>
      </c>
      <c r="B190" s="14">
        <v>13.757</v>
      </c>
      <c r="C190" s="14">
        <v>50.16</v>
      </c>
      <c r="D190" s="14">
        <v>70.415999999999997</v>
      </c>
      <c r="E190" s="14">
        <v>6.4989999999999997</v>
      </c>
    </row>
    <row r="191" spans="1:5" x14ac:dyDescent="0.25">
      <c r="A191" s="2">
        <v>45930</v>
      </c>
      <c r="B191" s="14">
        <v>15.382999999999999</v>
      </c>
      <c r="C191" s="14">
        <v>47.795000000000002</v>
      </c>
      <c r="D191" s="14">
        <v>69.739000000000004</v>
      </c>
      <c r="E191" s="14">
        <v>6.5609999999999999</v>
      </c>
    </row>
    <row r="192" spans="1:5" x14ac:dyDescent="0.25">
      <c r="A192" s="2">
        <v>45961</v>
      </c>
      <c r="B192" s="14">
        <v>16.21</v>
      </c>
      <c r="C192" s="14">
        <v>48.838999999999999</v>
      </c>
      <c r="D192" s="14">
        <v>71.55</v>
      </c>
      <c r="E192" s="14">
        <v>6.5010000000000003</v>
      </c>
    </row>
    <row r="193" spans="1:5" x14ac:dyDescent="0.25">
      <c r="A193" s="2">
        <v>45991</v>
      </c>
      <c r="B193" s="14">
        <v>16.838000000000001</v>
      </c>
      <c r="C193" s="14">
        <v>48.728000000000002</v>
      </c>
      <c r="D193" s="14">
        <v>72.067999999999998</v>
      </c>
      <c r="E193" s="14">
        <v>6.5019999999999998</v>
      </c>
    </row>
    <row r="194" spans="1:5" x14ac:dyDescent="0.25">
      <c r="A194" s="2">
        <v>46022</v>
      </c>
      <c r="B194" s="14">
        <v>17.492999999999999</v>
      </c>
      <c r="C194" s="14">
        <v>51.795000000000002</v>
      </c>
      <c r="D194" s="14">
        <v>75.891999999999996</v>
      </c>
      <c r="E194" s="14">
        <v>6.6040000000000001</v>
      </c>
    </row>
    <row r="195" spans="1:5" x14ac:dyDescent="0.25">
      <c r="A195" s="2">
        <v>46053</v>
      </c>
      <c r="B195" s="14">
        <v>20.67</v>
      </c>
      <c r="C195" s="14">
        <v>52.856999999999999</v>
      </c>
      <c r="D195" s="14">
        <v>80.192999999999998</v>
      </c>
      <c r="E195" s="14">
        <v>6.6660000000000004</v>
      </c>
    </row>
    <row r="196" spans="1:5" x14ac:dyDescent="0.25">
      <c r="A196" s="2">
        <v>46081</v>
      </c>
      <c r="B196" s="14">
        <v>20.93</v>
      </c>
      <c r="C196" s="14">
        <v>53.5</v>
      </c>
      <c r="D196" s="14">
        <v>81.06</v>
      </c>
      <c r="E196" s="14">
        <v>6.63</v>
      </c>
    </row>
    <row r="197" spans="1:5" x14ac:dyDescent="0.25">
      <c r="A197" s="2">
        <v>46112</v>
      </c>
      <c r="B197" s="14">
        <v>18.503</v>
      </c>
      <c r="C197" s="15">
        <v>53</v>
      </c>
      <c r="D197" s="14">
        <v>77.759</v>
      </c>
      <c r="E197" s="14">
        <v>6.5880000000000001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C8386-41E6-4C5C-952D-405FB4E60A13}">
  <dimension ref="A1:C257"/>
  <sheetViews>
    <sheetView workbookViewId="0">
      <selection activeCell="N31" sqref="N31"/>
    </sheetView>
  </sheetViews>
  <sheetFormatPr defaultRowHeight="15" x14ac:dyDescent="0.25"/>
  <sheetData>
    <row r="1" spans="1:3" x14ac:dyDescent="0.25">
      <c r="A1" s="1" t="s">
        <v>57</v>
      </c>
    </row>
    <row r="2" spans="1:3" x14ac:dyDescent="0.25">
      <c r="A2" s="8"/>
      <c r="B2" s="8" t="s">
        <v>58</v>
      </c>
      <c r="C2" s="8" t="s">
        <v>52</v>
      </c>
    </row>
    <row r="3" spans="1:3" x14ac:dyDescent="0.25">
      <c r="A3" s="2">
        <v>38383</v>
      </c>
      <c r="B3">
        <v>3594328.8968595965</v>
      </c>
      <c r="C3">
        <f>B3/1000000</f>
        <v>3.5943288968595963</v>
      </c>
    </row>
    <row r="4" spans="1:3" x14ac:dyDescent="0.25">
      <c r="A4" s="2">
        <v>38411</v>
      </c>
      <c r="B4">
        <v>3558884.3900595368</v>
      </c>
      <c r="C4">
        <f t="shared" ref="C4:C67" si="0">B4/1000000</f>
        <v>3.5588843900595366</v>
      </c>
    </row>
    <row r="5" spans="1:3" x14ac:dyDescent="0.25">
      <c r="A5" s="2">
        <v>38442</v>
      </c>
      <c r="B5">
        <v>3979916.0757459016</v>
      </c>
      <c r="C5">
        <f t="shared" si="0"/>
        <v>3.9799160757459013</v>
      </c>
    </row>
    <row r="6" spans="1:3" x14ac:dyDescent="0.25">
      <c r="A6" s="2">
        <v>38472</v>
      </c>
      <c r="B6">
        <v>3977952.2987031313</v>
      </c>
      <c r="C6">
        <f t="shared" si="0"/>
        <v>3.9779522987031313</v>
      </c>
    </row>
    <row r="7" spans="1:3" x14ac:dyDescent="0.25">
      <c r="A7" s="2">
        <v>38503</v>
      </c>
      <c r="B7">
        <v>3903819.5381427831</v>
      </c>
      <c r="C7">
        <f t="shared" si="0"/>
        <v>3.9038195381427832</v>
      </c>
    </row>
    <row r="8" spans="1:3" x14ac:dyDescent="0.25">
      <c r="A8" s="2">
        <v>38533</v>
      </c>
      <c r="B8">
        <v>4005292.0080919047</v>
      </c>
      <c r="C8">
        <f t="shared" si="0"/>
        <v>4.0052920080919048</v>
      </c>
    </row>
    <row r="9" spans="1:3" x14ac:dyDescent="0.25">
      <c r="A9" s="2">
        <v>38564</v>
      </c>
      <c r="B9">
        <v>4010126.6059788978</v>
      </c>
      <c r="C9">
        <f t="shared" si="0"/>
        <v>4.0101266059788978</v>
      </c>
    </row>
    <row r="10" spans="1:3" x14ac:dyDescent="0.25">
      <c r="A10" s="2">
        <v>38595</v>
      </c>
      <c r="B10">
        <v>4046534.9871098301</v>
      </c>
      <c r="C10">
        <f t="shared" si="0"/>
        <v>4.0465349871098297</v>
      </c>
    </row>
    <row r="11" spans="1:3" x14ac:dyDescent="0.25">
      <c r="A11" s="2">
        <v>38625</v>
      </c>
      <c r="B11">
        <v>4016411.6334130843</v>
      </c>
      <c r="C11">
        <f t="shared" si="0"/>
        <v>4.0164116334130844</v>
      </c>
    </row>
    <row r="12" spans="1:3" x14ac:dyDescent="0.25">
      <c r="A12" s="2">
        <v>38656</v>
      </c>
      <c r="B12">
        <v>4038990.313134958</v>
      </c>
      <c r="C12">
        <f t="shared" si="0"/>
        <v>4.038990313134958</v>
      </c>
    </row>
    <row r="13" spans="1:3" x14ac:dyDescent="0.25">
      <c r="A13" s="2">
        <v>38686</v>
      </c>
      <c r="B13">
        <v>4010998.3918240834</v>
      </c>
      <c r="C13">
        <f t="shared" si="0"/>
        <v>4.0109983918240832</v>
      </c>
    </row>
    <row r="14" spans="1:3" x14ac:dyDescent="0.25">
      <c r="A14" s="2">
        <v>38717</v>
      </c>
      <c r="B14">
        <v>3963962.6299545695</v>
      </c>
      <c r="C14">
        <f t="shared" si="0"/>
        <v>3.9639626299545694</v>
      </c>
    </row>
    <row r="15" spans="1:3" x14ac:dyDescent="0.25">
      <c r="A15" s="2">
        <v>38748</v>
      </c>
      <c r="B15">
        <v>4027536.5979561661</v>
      </c>
      <c r="C15">
        <f t="shared" si="0"/>
        <v>4.0275365979561659</v>
      </c>
    </row>
    <row r="16" spans="1:3" x14ac:dyDescent="0.25">
      <c r="A16" s="2">
        <v>38776</v>
      </c>
      <c r="B16">
        <v>3960226.7302232273</v>
      </c>
      <c r="C16">
        <f t="shared" si="0"/>
        <v>3.9602267302232272</v>
      </c>
    </row>
    <row r="17" spans="1:3" x14ac:dyDescent="0.25">
      <c r="A17" s="2">
        <v>38807</v>
      </c>
      <c r="B17">
        <v>4023526.606933346</v>
      </c>
      <c r="C17">
        <f t="shared" si="0"/>
        <v>4.0235266069333457</v>
      </c>
    </row>
    <row r="18" spans="1:3" x14ac:dyDescent="0.25">
      <c r="A18" s="2">
        <v>38837</v>
      </c>
      <c r="B18">
        <v>3993328.476746893</v>
      </c>
      <c r="C18">
        <f t="shared" si="0"/>
        <v>3.9933284767468931</v>
      </c>
    </row>
    <row r="19" spans="1:3" x14ac:dyDescent="0.25">
      <c r="A19" s="2">
        <v>38868</v>
      </c>
      <c r="B19">
        <v>4001195.1594090671</v>
      </c>
      <c r="C19">
        <f t="shared" si="0"/>
        <v>4.0011951594090673</v>
      </c>
    </row>
    <row r="20" spans="1:3" x14ac:dyDescent="0.25">
      <c r="A20" s="2">
        <v>38898</v>
      </c>
      <c r="B20">
        <v>3925772.0708903456</v>
      </c>
      <c r="C20">
        <f t="shared" si="0"/>
        <v>3.9257720708903454</v>
      </c>
    </row>
    <row r="21" spans="1:3" x14ac:dyDescent="0.25">
      <c r="A21" s="2">
        <v>38929</v>
      </c>
      <c r="B21">
        <v>3941652.1324256901</v>
      </c>
      <c r="C21">
        <f t="shared" si="0"/>
        <v>3.9416521324256899</v>
      </c>
    </row>
    <row r="22" spans="1:3" x14ac:dyDescent="0.25">
      <c r="A22" s="2">
        <v>38960</v>
      </c>
      <c r="B22">
        <v>3939044.7539591887</v>
      </c>
      <c r="C22">
        <f t="shared" si="0"/>
        <v>3.9390447539591888</v>
      </c>
    </row>
    <row r="23" spans="1:3" x14ac:dyDescent="0.25">
      <c r="A23" s="2">
        <v>38990</v>
      </c>
      <c r="B23">
        <v>4000109.7777069295</v>
      </c>
      <c r="C23">
        <f t="shared" si="0"/>
        <v>4.0001097777069292</v>
      </c>
    </row>
    <row r="24" spans="1:3" x14ac:dyDescent="0.25">
      <c r="A24" s="2">
        <v>39021</v>
      </c>
      <c r="B24">
        <v>4005145.676757942</v>
      </c>
      <c r="C24">
        <f t="shared" si="0"/>
        <v>4.0051456767579419</v>
      </c>
    </row>
    <row r="25" spans="1:3" x14ac:dyDescent="0.25">
      <c r="A25" s="2">
        <v>39051</v>
      </c>
      <c r="B25">
        <v>3991095.7709085979</v>
      </c>
      <c r="C25">
        <f t="shared" si="0"/>
        <v>3.9910957709085979</v>
      </c>
    </row>
    <row r="26" spans="1:3" x14ac:dyDescent="0.25">
      <c r="A26" s="2">
        <v>39082</v>
      </c>
      <c r="B26">
        <v>3953265.0803787243</v>
      </c>
      <c r="C26">
        <f t="shared" si="0"/>
        <v>3.9532650803787242</v>
      </c>
    </row>
    <row r="27" spans="1:3" x14ac:dyDescent="0.25">
      <c r="A27" s="2">
        <v>39113</v>
      </c>
      <c r="B27">
        <v>3964994.1497526695</v>
      </c>
      <c r="C27">
        <f t="shared" si="0"/>
        <v>3.9649941497526693</v>
      </c>
    </row>
    <row r="28" spans="1:3" x14ac:dyDescent="0.25">
      <c r="A28" s="2">
        <v>39141</v>
      </c>
      <c r="B28">
        <v>4034433.1246132865</v>
      </c>
      <c r="C28">
        <f t="shared" si="0"/>
        <v>4.0344331246132867</v>
      </c>
    </row>
    <row r="29" spans="1:3" x14ac:dyDescent="0.25">
      <c r="A29" s="2">
        <v>39172</v>
      </c>
      <c r="B29">
        <v>3987015.7362664035</v>
      </c>
      <c r="C29">
        <f t="shared" si="0"/>
        <v>3.9870157362664034</v>
      </c>
    </row>
    <row r="30" spans="1:3" x14ac:dyDescent="0.25">
      <c r="A30" s="2">
        <v>39202</v>
      </c>
      <c r="B30">
        <v>3993754.4577557761</v>
      </c>
      <c r="C30">
        <f t="shared" si="0"/>
        <v>3.993754457755776</v>
      </c>
    </row>
    <row r="31" spans="1:3" x14ac:dyDescent="0.25">
      <c r="A31" s="2">
        <v>39233</v>
      </c>
      <c r="B31">
        <v>3983857.6165675814</v>
      </c>
      <c r="C31">
        <f t="shared" si="0"/>
        <v>3.9838576165675814</v>
      </c>
    </row>
    <row r="32" spans="1:3" x14ac:dyDescent="0.25">
      <c r="A32" s="2">
        <v>39263</v>
      </c>
      <c r="B32">
        <v>4006887.0295377104</v>
      </c>
      <c r="C32">
        <f t="shared" si="0"/>
        <v>4.0068870295377099</v>
      </c>
    </row>
    <row r="33" spans="1:3" x14ac:dyDescent="0.25">
      <c r="A33" s="2">
        <v>39294</v>
      </c>
      <c r="B33">
        <v>3985869.2635203945</v>
      </c>
      <c r="C33">
        <f t="shared" si="0"/>
        <v>3.9858692635203945</v>
      </c>
    </row>
    <row r="34" spans="1:3" x14ac:dyDescent="0.25">
      <c r="A34" s="2">
        <v>39325</v>
      </c>
      <c r="B34">
        <v>3986707.4133878923</v>
      </c>
      <c r="C34">
        <f t="shared" si="0"/>
        <v>3.9867074133878924</v>
      </c>
    </row>
    <row r="35" spans="1:3" x14ac:dyDescent="0.25">
      <c r="A35" s="2">
        <v>39355</v>
      </c>
      <c r="B35">
        <v>3975994.0448321258</v>
      </c>
      <c r="C35">
        <f t="shared" si="0"/>
        <v>3.9759940448321256</v>
      </c>
    </row>
    <row r="36" spans="1:3" x14ac:dyDescent="0.25">
      <c r="A36" s="2">
        <v>39386</v>
      </c>
      <c r="B36">
        <v>3964219.96962089</v>
      </c>
      <c r="C36">
        <f t="shared" si="0"/>
        <v>3.9642199696208902</v>
      </c>
    </row>
    <row r="37" spans="1:3" x14ac:dyDescent="0.25">
      <c r="A37" s="2">
        <v>39416</v>
      </c>
      <c r="B37">
        <v>4018778.6782391854</v>
      </c>
      <c r="C37">
        <f t="shared" si="0"/>
        <v>4.018778678239185</v>
      </c>
    </row>
    <row r="38" spans="1:3" x14ac:dyDescent="0.25">
      <c r="A38" s="2">
        <v>39447</v>
      </c>
      <c r="B38">
        <v>3992648.620399374</v>
      </c>
      <c r="C38">
        <f t="shared" si="0"/>
        <v>3.9926486203993741</v>
      </c>
    </row>
    <row r="39" spans="1:3" x14ac:dyDescent="0.25">
      <c r="A39" s="2">
        <v>39478</v>
      </c>
      <c r="B39">
        <v>3957157.2717544818</v>
      </c>
      <c r="C39">
        <f t="shared" si="0"/>
        <v>3.9571572717544816</v>
      </c>
    </row>
    <row r="40" spans="1:3" x14ac:dyDescent="0.25">
      <c r="A40" s="2">
        <v>39507</v>
      </c>
      <c r="B40">
        <v>3916361.6495251479</v>
      </c>
      <c r="C40">
        <f t="shared" si="0"/>
        <v>3.9163616495251476</v>
      </c>
    </row>
    <row r="41" spans="1:3" x14ac:dyDescent="0.25">
      <c r="A41" s="2">
        <v>39538</v>
      </c>
      <c r="B41">
        <v>4089191.0480812108</v>
      </c>
      <c r="C41">
        <f t="shared" si="0"/>
        <v>4.0891910480812106</v>
      </c>
    </row>
    <row r="42" spans="1:3" x14ac:dyDescent="0.25">
      <c r="A42" s="2">
        <v>39568</v>
      </c>
      <c r="B42">
        <v>3987567.0368079655</v>
      </c>
      <c r="C42">
        <f t="shared" si="0"/>
        <v>3.9875670368079654</v>
      </c>
    </row>
    <row r="43" spans="1:3" x14ac:dyDescent="0.25">
      <c r="A43" s="2">
        <v>39599</v>
      </c>
      <c r="B43">
        <v>3993299.0180492466</v>
      </c>
      <c r="C43">
        <f t="shared" si="0"/>
        <v>3.9932990180492465</v>
      </c>
    </row>
    <row r="44" spans="1:3" x14ac:dyDescent="0.25">
      <c r="A44" s="2">
        <v>39629</v>
      </c>
      <c r="B44">
        <v>4014093.4818350277</v>
      </c>
      <c r="C44">
        <f t="shared" si="0"/>
        <v>4.0140934818350278</v>
      </c>
    </row>
    <row r="45" spans="1:3" x14ac:dyDescent="0.25">
      <c r="A45" s="2">
        <v>39660</v>
      </c>
      <c r="B45">
        <v>4006886.1196399983</v>
      </c>
      <c r="C45">
        <f t="shared" si="0"/>
        <v>4.0068861196399981</v>
      </c>
    </row>
    <row r="46" spans="1:3" x14ac:dyDescent="0.25">
      <c r="A46" s="2">
        <v>39691</v>
      </c>
      <c r="B46">
        <v>4006995.8982065101</v>
      </c>
      <c r="C46">
        <f t="shared" si="0"/>
        <v>4.0069958982065099</v>
      </c>
    </row>
    <row r="47" spans="1:3" x14ac:dyDescent="0.25">
      <c r="A47" s="2">
        <v>39721</v>
      </c>
      <c r="B47">
        <v>4078493.3930445802</v>
      </c>
      <c r="C47">
        <f t="shared" si="0"/>
        <v>4.0784933930445799</v>
      </c>
    </row>
    <row r="48" spans="1:3" x14ac:dyDescent="0.25">
      <c r="A48" s="2">
        <v>39752</v>
      </c>
      <c r="B48">
        <v>4203607.1461212086</v>
      </c>
      <c r="C48">
        <f t="shared" si="0"/>
        <v>4.2036071461212083</v>
      </c>
    </row>
    <row r="49" spans="1:3" x14ac:dyDescent="0.25">
      <c r="A49" s="2">
        <v>39782</v>
      </c>
      <c r="B49">
        <v>4005862.3087727427</v>
      </c>
      <c r="C49">
        <f t="shared" si="0"/>
        <v>4.005862308772743</v>
      </c>
    </row>
    <row r="50" spans="1:3" x14ac:dyDescent="0.25">
      <c r="A50" s="2">
        <v>39813</v>
      </c>
      <c r="B50">
        <v>3859544.0560576716</v>
      </c>
      <c r="C50">
        <f t="shared" si="0"/>
        <v>3.8595440560576715</v>
      </c>
    </row>
    <row r="51" spans="1:3" x14ac:dyDescent="0.25">
      <c r="A51" s="2">
        <v>39844</v>
      </c>
      <c r="B51">
        <v>3983904.1116741532</v>
      </c>
      <c r="C51">
        <f t="shared" si="0"/>
        <v>3.9839041116741534</v>
      </c>
    </row>
    <row r="52" spans="1:3" x14ac:dyDescent="0.25">
      <c r="A52" s="2">
        <v>39872</v>
      </c>
      <c r="B52">
        <v>4026805.8227851484</v>
      </c>
      <c r="C52">
        <f t="shared" si="0"/>
        <v>4.026805822785148</v>
      </c>
    </row>
    <row r="53" spans="1:3" x14ac:dyDescent="0.25">
      <c r="A53" s="2">
        <v>39903</v>
      </c>
      <c r="B53">
        <v>4026355.4470476992</v>
      </c>
      <c r="C53">
        <f t="shared" si="0"/>
        <v>4.026355447047699</v>
      </c>
    </row>
    <row r="54" spans="1:3" x14ac:dyDescent="0.25">
      <c r="A54" s="2">
        <v>39933</v>
      </c>
      <c r="B54">
        <v>3954697.153645155</v>
      </c>
      <c r="C54">
        <f t="shared" si="0"/>
        <v>3.9546971536451552</v>
      </c>
    </row>
    <row r="55" spans="1:3" x14ac:dyDescent="0.25">
      <c r="A55" s="2">
        <v>39964</v>
      </c>
      <c r="B55">
        <v>3993604.765715946</v>
      </c>
      <c r="C55">
        <f t="shared" si="0"/>
        <v>3.9936047657159461</v>
      </c>
    </row>
    <row r="56" spans="1:3" x14ac:dyDescent="0.25">
      <c r="A56" s="2">
        <v>39994</v>
      </c>
      <c r="B56">
        <v>4058180.6881496496</v>
      </c>
      <c r="C56">
        <f t="shared" si="0"/>
        <v>4.0581806881496494</v>
      </c>
    </row>
    <row r="57" spans="1:3" x14ac:dyDescent="0.25">
      <c r="A57" s="2">
        <v>40025</v>
      </c>
      <c r="B57">
        <v>3953170.3834443949</v>
      </c>
      <c r="C57">
        <f t="shared" si="0"/>
        <v>3.953170383444395</v>
      </c>
    </row>
    <row r="58" spans="1:3" x14ac:dyDescent="0.25">
      <c r="A58" s="2">
        <v>40056</v>
      </c>
      <c r="B58">
        <v>3996609.3279011748</v>
      </c>
      <c r="C58">
        <f t="shared" si="0"/>
        <v>3.996609327901175</v>
      </c>
    </row>
    <row r="59" spans="1:3" x14ac:dyDescent="0.25">
      <c r="A59" s="2">
        <v>40086</v>
      </c>
      <c r="B59">
        <v>3960646.7654121979</v>
      </c>
      <c r="C59">
        <f t="shared" si="0"/>
        <v>3.9606467654121977</v>
      </c>
    </row>
    <row r="60" spans="1:3" x14ac:dyDescent="0.25">
      <c r="A60" s="2">
        <v>40117</v>
      </c>
      <c r="B60">
        <v>3951026.8654343388</v>
      </c>
      <c r="C60">
        <f t="shared" si="0"/>
        <v>3.951026865434339</v>
      </c>
    </row>
    <row r="61" spans="1:3" x14ac:dyDescent="0.25">
      <c r="A61" s="2">
        <v>40147</v>
      </c>
      <c r="B61">
        <v>3994029.6447656928</v>
      </c>
      <c r="C61">
        <f t="shared" si="0"/>
        <v>3.9940296447656927</v>
      </c>
    </row>
    <row r="62" spans="1:3" x14ac:dyDescent="0.25">
      <c r="A62" s="2">
        <v>40178</v>
      </c>
      <c r="B62">
        <v>4035844.4512393782</v>
      </c>
      <c r="C62">
        <f t="shared" si="0"/>
        <v>4.0358444512393783</v>
      </c>
    </row>
    <row r="63" spans="1:3" x14ac:dyDescent="0.25">
      <c r="A63" s="2">
        <v>40209</v>
      </c>
      <c r="B63">
        <v>3989947.2098154179</v>
      </c>
      <c r="C63">
        <f t="shared" si="0"/>
        <v>3.9899472098154178</v>
      </c>
    </row>
    <row r="64" spans="1:3" x14ac:dyDescent="0.25">
      <c r="A64" s="2">
        <v>40237</v>
      </c>
      <c r="B64">
        <v>3984652.8869476188</v>
      </c>
      <c r="C64">
        <f t="shared" si="0"/>
        <v>3.984652886947619</v>
      </c>
    </row>
    <row r="65" spans="1:3" x14ac:dyDescent="0.25">
      <c r="A65" s="2">
        <v>40268</v>
      </c>
      <c r="B65">
        <v>4040969.0042618536</v>
      </c>
      <c r="C65">
        <f t="shared" si="0"/>
        <v>4.0409690042618536</v>
      </c>
    </row>
    <row r="66" spans="1:3" x14ac:dyDescent="0.25">
      <c r="A66" s="2">
        <v>40298</v>
      </c>
      <c r="B66">
        <v>3966222.9962848993</v>
      </c>
      <c r="C66">
        <f t="shared" si="0"/>
        <v>3.9662229962848992</v>
      </c>
    </row>
    <row r="67" spans="1:3" x14ac:dyDescent="0.25">
      <c r="A67" s="2">
        <v>40329</v>
      </c>
      <c r="B67">
        <v>4015552.1034843852</v>
      </c>
      <c r="C67">
        <f t="shared" si="0"/>
        <v>4.0155521034843851</v>
      </c>
    </row>
    <row r="68" spans="1:3" x14ac:dyDescent="0.25">
      <c r="A68" s="2">
        <v>40359</v>
      </c>
      <c r="B68">
        <v>3983634.8310732283</v>
      </c>
      <c r="C68">
        <f t="shared" ref="C68:C131" si="1">B68/1000000</f>
        <v>3.9836348310732284</v>
      </c>
    </row>
    <row r="69" spans="1:3" x14ac:dyDescent="0.25">
      <c r="A69" s="2">
        <v>40390</v>
      </c>
      <c r="B69">
        <v>4012945.0670719952</v>
      </c>
      <c r="C69">
        <f t="shared" si="1"/>
        <v>4.0129450670719953</v>
      </c>
    </row>
    <row r="70" spans="1:3" x14ac:dyDescent="0.25">
      <c r="A70" s="2">
        <v>40421</v>
      </c>
      <c r="B70">
        <v>4006163.337778924</v>
      </c>
      <c r="C70">
        <f t="shared" si="1"/>
        <v>4.0061633377789239</v>
      </c>
    </row>
    <row r="71" spans="1:3" x14ac:dyDescent="0.25">
      <c r="A71" s="2">
        <v>40451</v>
      </c>
      <c r="B71">
        <v>4036032.0495679197</v>
      </c>
      <c r="C71">
        <f t="shared" si="1"/>
        <v>4.0360320495679201</v>
      </c>
    </row>
    <row r="72" spans="1:3" x14ac:dyDescent="0.25">
      <c r="A72" s="2">
        <v>40482</v>
      </c>
      <c r="B72">
        <v>3963468.1307485378</v>
      </c>
      <c r="C72">
        <f t="shared" si="1"/>
        <v>3.963468130748538</v>
      </c>
    </row>
    <row r="73" spans="1:3" x14ac:dyDescent="0.25">
      <c r="A73" s="2">
        <v>40512</v>
      </c>
      <c r="B73">
        <v>3991317.9731586743</v>
      </c>
      <c r="C73">
        <f t="shared" si="1"/>
        <v>3.9913179731586741</v>
      </c>
    </row>
    <row r="74" spans="1:3" x14ac:dyDescent="0.25">
      <c r="A74" s="2">
        <v>40543</v>
      </c>
      <c r="B74">
        <v>3978992.1675080615</v>
      </c>
      <c r="C74">
        <f t="shared" si="1"/>
        <v>3.9789921675080615</v>
      </c>
    </row>
    <row r="75" spans="1:3" x14ac:dyDescent="0.25">
      <c r="A75" s="2">
        <v>40574</v>
      </c>
      <c r="B75">
        <v>3999947.4246590692</v>
      </c>
      <c r="C75">
        <f t="shared" si="1"/>
        <v>3.9999474246590694</v>
      </c>
    </row>
    <row r="76" spans="1:3" x14ac:dyDescent="0.25">
      <c r="A76" s="2">
        <v>40602</v>
      </c>
      <c r="B76">
        <v>4020559.8406501077</v>
      </c>
      <c r="C76">
        <f t="shared" si="1"/>
        <v>4.0205598406501073</v>
      </c>
    </row>
    <row r="77" spans="1:3" x14ac:dyDescent="0.25">
      <c r="A77" s="2">
        <v>40633</v>
      </c>
      <c r="B77">
        <v>4029840.9720104523</v>
      </c>
      <c r="C77">
        <f t="shared" si="1"/>
        <v>4.0298409720104527</v>
      </c>
    </row>
    <row r="78" spans="1:3" x14ac:dyDescent="0.25">
      <c r="A78" s="2">
        <v>40663</v>
      </c>
      <c r="B78">
        <v>3964578.9843587992</v>
      </c>
      <c r="C78">
        <f t="shared" si="1"/>
        <v>3.9645789843587993</v>
      </c>
    </row>
    <row r="79" spans="1:3" x14ac:dyDescent="0.25">
      <c r="A79" s="2">
        <v>40694</v>
      </c>
      <c r="B79">
        <v>4051214.1381234755</v>
      </c>
      <c r="C79">
        <f t="shared" si="1"/>
        <v>4.0512141381234752</v>
      </c>
    </row>
    <row r="80" spans="1:3" x14ac:dyDescent="0.25">
      <c r="A80" s="2">
        <v>40724</v>
      </c>
      <c r="B80">
        <v>4067437.207541496</v>
      </c>
      <c r="C80">
        <f t="shared" si="1"/>
        <v>4.067437207541496</v>
      </c>
    </row>
    <row r="81" spans="1:3" x14ac:dyDescent="0.25">
      <c r="A81" s="2">
        <v>40755</v>
      </c>
      <c r="B81">
        <v>4018344.364173376</v>
      </c>
      <c r="C81">
        <f t="shared" si="1"/>
        <v>4.0183443641733758</v>
      </c>
    </row>
    <row r="82" spans="1:3" x14ac:dyDescent="0.25">
      <c r="A82" s="2">
        <v>40786</v>
      </c>
      <c r="B82">
        <v>4047597.2857818194</v>
      </c>
      <c r="C82">
        <f t="shared" si="1"/>
        <v>4.0475972857818192</v>
      </c>
    </row>
    <row r="83" spans="1:3" x14ac:dyDescent="0.25">
      <c r="A83" s="2">
        <v>40816</v>
      </c>
      <c r="B83">
        <v>4004479.4251758642</v>
      </c>
      <c r="C83">
        <f t="shared" si="1"/>
        <v>4.0044794251758642</v>
      </c>
    </row>
    <row r="84" spans="1:3" x14ac:dyDescent="0.25">
      <c r="A84" s="2">
        <v>40847</v>
      </c>
      <c r="B84">
        <v>3947245.2390063931</v>
      </c>
      <c r="C84">
        <f t="shared" si="1"/>
        <v>3.947245239006393</v>
      </c>
    </row>
    <row r="85" spans="1:3" x14ac:dyDescent="0.25">
      <c r="A85" s="2">
        <v>40877</v>
      </c>
      <c r="B85">
        <v>4050656.110373748</v>
      </c>
      <c r="C85">
        <f t="shared" si="1"/>
        <v>4.0506561103737484</v>
      </c>
    </row>
    <row r="86" spans="1:3" x14ac:dyDescent="0.25">
      <c r="A86" s="2">
        <v>40908</v>
      </c>
      <c r="B86">
        <v>4034387.1570462524</v>
      </c>
      <c r="C86">
        <f t="shared" si="1"/>
        <v>4.0343871570462522</v>
      </c>
    </row>
    <row r="87" spans="1:3" x14ac:dyDescent="0.25">
      <c r="A87" s="2">
        <v>40939</v>
      </c>
      <c r="B87">
        <v>4007399.2175091924</v>
      </c>
      <c r="C87">
        <f t="shared" si="1"/>
        <v>4.0073992175091924</v>
      </c>
    </row>
    <row r="88" spans="1:3" x14ac:dyDescent="0.25">
      <c r="A88" s="2">
        <v>40968</v>
      </c>
      <c r="B88">
        <v>4187143.2898256909</v>
      </c>
      <c r="C88">
        <f t="shared" si="1"/>
        <v>4.1871432898256913</v>
      </c>
    </row>
    <row r="89" spans="1:3" x14ac:dyDescent="0.25">
      <c r="A89" s="2">
        <v>40999</v>
      </c>
      <c r="B89">
        <v>4017315.4793576086</v>
      </c>
      <c r="C89">
        <f t="shared" si="1"/>
        <v>4.0173154793576087</v>
      </c>
    </row>
    <row r="90" spans="1:3" x14ac:dyDescent="0.25">
      <c r="A90" s="2">
        <v>41029</v>
      </c>
      <c r="B90">
        <v>3988342.6178745716</v>
      </c>
      <c r="C90">
        <f t="shared" si="1"/>
        <v>3.9883426178745718</v>
      </c>
    </row>
    <row r="91" spans="1:3" x14ac:dyDescent="0.25">
      <c r="A91" s="2">
        <v>41060</v>
      </c>
      <c r="B91">
        <v>4027618.3547436413</v>
      </c>
      <c r="C91">
        <f t="shared" si="1"/>
        <v>4.027618354743641</v>
      </c>
    </row>
    <row r="92" spans="1:3" x14ac:dyDescent="0.25">
      <c r="A92" s="2">
        <v>41090</v>
      </c>
      <c r="B92">
        <v>4013773.2939397213</v>
      </c>
      <c r="C92">
        <f t="shared" si="1"/>
        <v>4.013773293939721</v>
      </c>
    </row>
    <row r="93" spans="1:3" x14ac:dyDescent="0.25">
      <c r="A93" s="2">
        <v>41121</v>
      </c>
      <c r="B93">
        <v>4006554.4503473737</v>
      </c>
      <c r="C93">
        <f t="shared" si="1"/>
        <v>4.006554450347374</v>
      </c>
    </row>
    <row r="94" spans="1:3" x14ac:dyDescent="0.25">
      <c r="A94" s="2">
        <v>41152</v>
      </c>
      <c r="B94">
        <v>3953176.3623083774</v>
      </c>
      <c r="C94">
        <f t="shared" si="1"/>
        <v>3.9531763623083775</v>
      </c>
    </row>
    <row r="95" spans="1:3" x14ac:dyDescent="0.25">
      <c r="A95" s="2">
        <v>41182</v>
      </c>
      <c r="B95">
        <v>4023306.3172732573</v>
      </c>
      <c r="C95">
        <f t="shared" si="1"/>
        <v>4.0233063172732573</v>
      </c>
    </row>
    <row r="96" spans="1:3" x14ac:dyDescent="0.25">
      <c r="A96" s="2">
        <v>41213</v>
      </c>
      <c r="B96">
        <v>4022787.597326362</v>
      </c>
      <c r="C96">
        <f t="shared" si="1"/>
        <v>4.0227875973263618</v>
      </c>
    </row>
    <row r="97" spans="1:3" x14ac:dyDescent="0.25">
      <c r="A97" s="2">
        <v>41243</v>
      </c>
      <c r="B97">
        <v>4017106.0102842259</v>
      </c>
      <c r="C97">
        <f t="shared" si="1"/>
        <v>4.017106010284226</v>
      </c>
    </row>
    <row r="98" spans="1:3" x14ac:dyDescent="0.25">
      <c r="A98" s="2">
        <v>41274</v>
      </c>
      <c r="B98">
        <v>4013954.6850094935</v>
      </c>
      <c r="C98">
        <f t="shared" si="1"/>
        <v>4.0139546850094936</v>
      </c>
    </row>
    <row r="99" spans="1:3" x14ac:dyDescent="0.25">
      <c r="A99" s="2">
        <v>41305</v>
      </c>
      <c r="B99">
        <v>4050313.1047085538</v>
      </c>
      <c r="C99">
        <f t="shared" si="1"/>
        <v>4.0503131047085539</v>
      </c>
    </row>
    <row r="100" spans="1:3" x14ac:dyDescent="0.25">
      <c r="A100" s="2">
        <v>41333</v>
      </c>
      <c r="B100">
        <v>4013537.1630705837</v>
      </c>
      <c r="C100">
        <f t="shared" si="1"/>
        <v>4.0135371630705841</v>
      </c>
    </row>
    <row r="101" spans="1:3" x14ac:dyDescent="0.25">
      <c r="A101" s="2">
        <v>41364</v>
      </c>
      <c r="B101">
        <v>4018361.3168827193</v>
      </c>
      <c r="C101">
        <f t="shared" si="1"/>
        <v>4.0183613168827197</v>
      </c>
    </row>
    <row r="102" spans="1:3" x14ac:dyDescent="0.25">
      <c r="A102" s="2">
        <v>41394</v>
      </c>
      <c r="B102">
        <v>4022478.7610172145</v>
      </c>
      <c r="C102">
        <f t="shared" si="1"/>
        <v>4.0224787610172141</v>
      </c>
    </row>
    <row r="103" spans="1:3" x14ac:dyDescent="0.25">
      <c r="A103" s="2">
        <v>41425</v>
      </c>
      <c r="B103">
        <v>4101242.0814170605</v>
      </c>
      <c r="C103">
        <f t="shared" si="1"/>
        <v>4.1012420814170607</v>
      </c>
    </row>
    <row r="104" spans="1:3" x14ac:dyDescent="0.25">
      <c r="A104" s="2">
        <v>41455</v>
      </c>
      <c r="B104">
        <v>3945389.3269015197</v>
      </c>
      <c r="C104">
        <f t="shared" si="1"/>
        <v>3.9453893269015197</v>
      </c>
    </row>
    <row r="105" spans="1:3" x14ac:dyDescent="0.25">
      <c r="A105" s="2">
        <v>41486</v>
      </c>
      <c r="B105">
        <v>4022250.733747445</v>
      </c>
      <c r="C105">
        <f t="shared" si="1"/>
        <v>4.0222507337474447</v>
      </c>
    </row>
    <row r="106" spans="1:3" x14ac:dyDescent="0.25">
      <c r="A106" s="2">
        <v>41517</v>
      </c>
      <c r="B106">
        <v>4047049.522476336</v>
      </c>
      <c r="C106">
        <f t="shared" si="1"/>
        <v>4.0470495224763363</v>
      </c>
    </row>
    <row r="107" spans="1:3" x14ac:dyDescent="0.25">
      <c r="A107" s="2">
        <v>41547</v>
      </c>
      <c r="B107">
        <v>4041107.2566301473</v>
      </c>
      <c r="C107">
        <f t="shared" si="1"/>
        <v>4.0411072566301476</v>
      </c>
    </row>
    <row r="108" spans="1:3" x14ac:dyDescent="0.25">
      <c r="A108" s="2">
        <v>41578</v>
      </c>
      <c r="B108">
        <v>3999522.4628919703</v>
      </c>
      <c r="C108">
        <f t="shared" si="1"/>
        <v>3.9995224628919703</v>
      </c>
    </row>
    <row r="109" spans="1:3" x14ac:dyDescent="0.25">
      <c r="A109" s="2">
        <v>41608</v>
      </c>
      <c r="B109">
        <v>4019319.2624925389</v>
      </c>
      <c r="C109">
        <f t="shared" si="1"/>
        <v>4.0193192624925391</v>
      </c>
    </row>
    <row r="110" spans="1:3" x14ac:dyDescent="0.25">
      <c r="A110" s="2">
        <v>41639</v>
      </c>
      <c r="B110">
        <v>4014867.5340633574</v>
      </c>
      <c r="C110">
        <f t="shared" si="1"/>
        <v>4.0148675340633577</v>
      </c>
    </row>
    <row r="111" spans="1:3" x14ac:dyDescent="0.25">
      <c r="A111" s="2">
        <v>41670</v>
      </c>
      <c r="B111">
        <v>4095273.0478090961</v>
      </c>
      <c r="C111">
        <f t="shared" si="1"/>
        <v>4.095273047809096</v>
      </c>
    </row>
    <row r="112" spans="1:3" x14ac:dyDescent="0.25">
      <c r="A112" s="2">
        <v>41698</v>
      </c>
      <c r="B112">
        <v>4013135.0045659933</v>
      </c>
      <c r="C112">
        <f t="shared" si="1"/>
        <v>4.013135004565993</v>
      </c>
    </row>
    <row r="113" spans="1:3" x14ac:dyDescent="0.25">
      <c r="A113" s="2">
        <v>41729</v>
      </c>
      <c r="B113">
        <v>4071727.9129997496</v>
      </c>
      <c r="C113">
        <f t="shared" si="1"/>
        <v>4.0717279129997497</v>
      </c>
    </row>
    <row r="114" spans="1:3" x14ac:dyDescent="0.25">
      <c r="A114" s="2">
        <v>41759</v>
      </c>
      <c r="B114">
        <v>4042462.1092369375</v>
      </c>
      <c r="C114">
        <f t="shared" si="1"/>
        <v>4.0424621092369373</v>
      </c>
    </row>
    <row r="115" spans="1:3" x14ac:dyDescent="0.25">
      <c r="A115" s="2">
        <v>41790</v>
      </c>
      <c r="B115">
        <v>3996034.5225353367</v>
      </c>
      <c r="C115">
        <f t="shared" si="1"/>
        <v>3.9960345225353366</v>
      </c>
    </row>
    <row r="116" spans="1:3" x14ac:dyDescent="0.25">
      <c r="A116" s="2">
        <v>41820</v>
      </c>
      <c r="B116">
        <v>3967462.1634910014</v>
      </c>
      <c r="C116">
        <f t="shared" si="1"/>
        <v>3.9674621634910014</v>
      </c>
    </row>
    <row r="117" spans="1:3" x14ac:dyDescent="0.25">
      <c r="A117" s="2">
        <v>41851</v>
      </c>
      <c r="B117">
        <v>4048867.1275499132</v>
      </c>
      <c r="C117">
        <f t="shared" si="1"/>
        <v>4.0488671275499133</v>
      </c>
    </row>
    <row r="118" spans="1:3" x14ac:dyDescent="0.25">
      <c r="A118" s="2">
        <v>41882</v>
      </c>
      <c r="B118">
        <v>4003317.1411839239</v>
      </c>
      <c r="C118">
        <f t="shared" si="1"/>
        <v>4.0033171411839241</v>
      </c>
    </row>
    <row r="119" spans="1:3" x14ac:dyDescent="0.25">
      <c r="A119" s="2">
        <v>41912</v>
      </c>
      <c r="B119">
        <v>4040263.1160337995</v>
      </c>
      <c r="C119">
        <f t="shared" si="1"/>
        <v>4.0402631160337998</v>
      </c>
    </row>
    <row r="120" spans="1:3" x14ac:dyDescent="0.25">
      <c r="A120" s="2">
        <v>41943</v>
      </c>
      <c r="B120">
        <v>3961359.8248826633</v>
      </c>
      <c r="C120">
        <f t="shared" si="1"/>
        <v>3.9613598248826634</v>
      </c>
    </row>
    <row r="121" spans="1:3" x14ac:dyDescent="0.25">
      <c r="A121" s="2">
        <v>41973</v>
      </c>
      <c r="B121">
        <v>4072290.9109898824</v>
      </c>
      <c r="C121">
        <f t="shared" si="1"/>
        <v>4.0722909109898824</v>
      </c>
    </row>
    <row r="122" spans="1:3" x14ac:dyDescent="0.25">
      <c r="A122" s="2">
        <v>42004</v>
      </c>
      <c r="B122">
        <v>4078178.0470051896</v>
      </c>
      <c r="C122">
        <f t="shared" si="1"/>
        <v>4.0781780470051894</v>
      </c>
    </row>
    <row r="123" spans="1:3" x14ac:dyDescent="0.25">
      <c r="A123" s="2">
        <v>42035</v>
      </c>
      <c r="B123">
        <v>3941782.3981266129</v>
      </c>
      <c r="C123">
        <f t="shared" si="1"/>
        <v>3.9417823981266129</v>
      </c>
    </row>
    <row r="124" spans="1:3" x14ac:dyDescent="0.25">
      <c r="A124" s="2">
        <v>42063</v>
      </c>
      <c r="B124">
        <v>4000964.975681039</v>
      </c>
      <c r="C124">
        <f t="shared" si="1"/>
        <v>4.0009649756810388</v>
      </c>
    </row>
    <row r="125" spans="1:3" x14ac:dyDescent="0.25">
      <c r="A125" s="2">
        <v>42094</v>
      </c>
      <c r="B125">
        <v>4052249.3074509408</v>
      </c>
      <c r="C125">
        <f t="shared" si="1"/>
        <v>4.0522493074509409</v>
      </c>
    </row>
    <row r="126" spans="1:3" x14ac:dyDescent="0.25">
      <c r="A126" s="2">
        <v>42124</v>
      </c>
      <c r="B126">
        <v>4066163.820587181</v>
      </c>
      <c r="C126">
        <f t="shared" si="1"/>
        <v>4.0661638205871808</v>
      </c>
    </row>
    <row r="127" spans="1:3" x14ac:dyDescent="0.25">
      <c r="A127" s="2">
        <v>42155</v>
      </c>
      <c r="B127">
        <v>4025843.1001126105</v>
      </c>
      <c r="C127">
        <f t="shared" si="1"/>
        <v>4.0258431001126107</v>
      </c>
    </row>
    <row r="128" spans="1:3" x14ac:dyDescent="0.25">
      <c r="A128" s="2">
        <v>42185</v>
      </c>
      <c r="B128">
        <v>4033739.7906207917</v>
      </c>
      <c r="C128">
        <f t="shared" si="1"/>
        <v>4.0337397906207917</v>
      </c>
    </row>
    <row r="129" spans="1:3" x14ac:dyDescent="0.25">
      <c r="A129" s="2">
        <v>42216</v>
      </c>
      <c r="B129">
        <v>3979857.3473433577</v>
      </c>
      <c r="C129">
        <f t="shared" si="1"/>
        <v>3.9798573473433576</v>
      </c>
    </row>
    <row r="130" spans="1:3" x14ac:dyDescent="0.25">
      <c r="A130" s="2">
        <v>42247</v>
      </c>
      <c r="B130">
        <v>4019777.9511598642</v>
      </c>
      <c r="C130">
        <f t="shared" si="1"/>
        <v>4.0197779511598641</v>
      </c>
    </row>
    <row r="131" spans="1:3" x14ac:dyDescent="0.25">
      <c r="A131" s="2">
        <v>42277</v>
      </c>
      <c r="B131">
        <v>4051494.7068241113</v>
      </c>
      <c r="C131">
        <f t="shared" si="1"/>
        <v>4.0514947068241112</v>
      </c>
    </row>
    <row r="132" spans="1:3" x14ac:dyDescent="0.25">
      <c r="A132" s="2">
        <v>42308</v>
      </c>
      <c r="B132">
        <v>4038793.1546786511</v>
      </c>
      <c r="C132">
        <f t="shared" ref="C132:C195" si="2">B132/1000000</f>
        <v>4.0387931546786513</v>
      </c>
    </row>
    <row r="133" spans="1:3" x14ac:dyDescent="0.25">
      <c r="A133" s="2">
        <v>42338</v>
      </c>
      <c r="B133">
        <v>3992314.3655426921</v>
      </c>
      <c r="C133">
        <f t="shared" si="2"/>
        <v>3.992314365542692</v>
      </c>
    </row>
    <row r="134" spans="1:3" x14ac:dyDescent="0.25">
      <c r="A134" s="2">
        <v>42369</v>
      </c>
      <c r="B134">
        <v>4063221.0786997164</v>
      </c>
      <c r="C134">
        <f t="shared" si="2"/>
        <v>4.0632210786997165</v>
      </c>
    </row>
    <row r="135" spans="1:3" x14ac:dyDescent="0.25">
      <c r="A135" s="2">
        <v>42400</v>
      </c>
      <c r="B135">
        <v>4057408.3569753598</v>
      </c>
      <c r="C135">
        <f t="shared" si="2"/>
        <v>4.0574083569753601</v>
      </c>
    </row>
    <row r="136" spans="1:3" x14ac:dyDescent="0.25">
      <c r="A136" s="2">
        <v>42429</v>
      </c>
      <c r="B136">
        <v>4051699.0487174098</v>
      </c>
      <c r="C136">
        <f t="shared" si="2"/>
        <v>4.0516990487174098</v>
      </c>
    </row>
    <row r="137" spans="1:3" x14ac:dyDescent="0.25">
      <c r="A137" s="2">
        <v>42460</v>
      </c>
      <c r="B137">
        <v>4020476.8860116224</v>
      </c>
      <c r="C137">
        <f t="shared" si="2"/>
        <v>4.0204768860116227</v>
      </c>
    </row>
    <row r="138" spans="1:3" x14ac:dyDescent="0.25">
      <c r="A138" s="2">
        <v>42490</v>
      </c>
      <c r="B138">
        <v>3938114.7971799294</v>
      </c>
      <c r="C138">
        <f t="shared" si="2"/>
        <v>3.9381147971799293</v>
      </c>
    </row>
    <row r="139" spans="1:3" x14ac:dyDescent="0.25">
      <c r="A139" s="2">
        <v>42521</v>
      </c>
      <c r="B139">
        <v>4026307.423911917</v>
      </c>
      <c r="C139">
        <f t="shared" si="2"/>
        <v>4.0263074239119172</v>
      </c>
    </row>
    <row r="140" spans="1:3" x14ac:dyDescent="0.25">
      <c r="A140" s="2">
        <v>42551</v>
      </c>
      <c r="B140">
        <v>4025671.8993333559</v>
      </c>
      <c r="C140">
        <f t="shared" si="2"/>
        <v>4.0256718993333562</v>
      </c>
    </row>
    <row r="141" spans="1:3" x14ac:dyDescent="0.25">
      <c r="A141" s="2">
        <v>42582</v>
      </c>
      <c r="B141">
        <v>4065576.5339419255</v>
      </c>
      <c r="C141">
        <f t="shared" si="2"/>
        <v>4.0655765339419254</v>
      </c>
    </row>
    <row r="142" spans="1:3" x14ac:dyDescent="0.25">
      <c r="A142" s="2">
        <v>42613</v>
      </c>
      <c r="B142">
        <v>3980518.9980591047</v>
      </c>
      <c r="C142">
        <f t="shared" si="2"/>
        <v>3.9805189980591047</v>
      </c>
    </row>
    <row r="143" spans="1:3" x14ac:dyDescent="0.25">
      <c r="A143" s="2">
        <v>42643</v>
      </c>
      <c r="B143">
        <v>4091270.7603763044</v>
      </c>
      <c r="C143">
        <f t="shared" si="2"/>
        <v>4.0912707603763048</v>
      </c>
    </row>
    <row r="144" spans="1:3" x14ac:dyDescent="0.25">
      <c r="A144" s="2">
        <v>42674</v>
      </c>
      <c r="B144">
        <v>4040532.6753203999</v>
      </c>
      <c r="C144">
        <f t="shared" si="2"/>
        <v>4.0405326753204003</v>
      </c>
    </row>
    <row r="145" spans="1:3" x14ac:dyDescent="0.25">
      <c r="A145" s="2">
        <v>42704</v>
      </c>
      <c r="B145">
        <v>4042366.239903708</v>
      </c>
      <c r="C145">
        <f t="shared" si="2"/>
        <v>4.0423662399037079</v>
      </c>
    </row>
    <row r="146" spans="1:3" x14ac:dyDescent="0.25">
      <c r="A146" s="2">
        <v>42735</v>
      </c>
      <c r="B146">
        <v>4047339.4835170605</v>
      </c>
      <c r="C146">
        <f t="shared" si="2"/>
        <v>4.0473394835170602</v>
      </c>
    </row>
    <row r="147" spans="1:3" x14ac:dyDescent="0.25">
      <c r="A147" s="2">
        <v>42766</v>
      </c>
      <c r="B147">
        <v>4002688.0130371926</v>
      </c>
      <c r="C147">
        <f t="shared" si="2"/>
        <v>4.0026880130371927</v>
      </c>
    </row>
    <row r="148" spans="1:3" x14ac:dyDescent="0.25">
      <c r="A148" s="2">
        <v>42794</v>
      </c>
      <c r="B148">
        <v>4012741.2445625686</v>
      </c>
      <c r="C148">
        <f t="shared" si="2"/>
        <v>4.0127412445625685</v>
      </c>
    </row>
    <row r="149" spans="1:3" x14ac:dyDescent="0.25">
      <c r="A149" s="2">
        <v>42825</v>
      </c>
      <c r="B149">
        <v>3958984.03904365</v>
      </c>
      <c r="C149">
        <f t="shared" si="2"/>
        <v>3.9589840390436501</v>
      </c>
    </row>
    <row r="150" spans="1:3" x14ac:dyDescent="0.25">
      <c r="A150" s="2">
        <v>42855</v>
      </c>
      <c r="B150">
        <v>3978136.9908148637</v>
      </c>
      <c r="C150">
        <f t="shared" si="2"/>
        <v>3.9781369908148636</v>
      </c>
    </row>
    <row r="151" spans="1:3" x14ac:dyDescent="0.25">
      <c r="A151" s="2">
        <v>42886</v>
      </c>
      <c r="B151">
        <v>4022582.8389072199</v>
      </c>
      <c r="C151">
        <f t="shared" si="2"/>
        <v>4.02258283890722</v>
      </c>
    </row>
    <row r="152" spans="1:3" x14ac:dyDescent="0.25">
      <c r="A152" s="2">
        <v>42916</v>
      </c>
      <c r="B152">
        <v>4029188.2485492891</v>
      </c>
      <c r="C152">
        <f t="shared" si="2"/>
        <v>4.0291882485492891</v>
      </c>
    </row>
    <row r="153" spans="1:3" x14ac:dyDescent="0.25">
      <c r="A153" s="2">
        <v>42947</v>
      </c>
      <c r="B153">
        <v>4001854.2837558649</v>
      </c>
      <c r="C153">
        <f t="shared" si="2"/>
        <v>4.0018542837558648</v>
      </c>
    </row>
    <row r="154" spans="1:3" x14ac:dyDescent="0.25">
      <c r="A154" s="2">
        <v>42978</v>
      </c>
      <c r="B154">
        <v>4003879.3458538349</v>
      </c>
      <c r="C154">
        <f t="shared" si="2"/>
        <v>4.0038793458538349</v>
      </c>
    </row>
    <row r="155" spans="1:3" x14ac:dyDescent="0.25">
      <c r="A155" s="2">
        <v>43008</v>
      </c>
      <c r="B155">
        <v>4036637.0117582539</v>
      </c>
      <c r="C155">
        <f t="shared" si="2"/>
        <v>4.0366370117582537</v>
      </c>
    </row>
    <row r="156" spans="1:3" x14ac:dyDescent="0.25">
      <c r="A156" s="2">
        <v>43039</v>
      </c>
      <c r="B156">
        <v>4026022.2413944695</v>
      </c>
      <c r="C156">
        <f t="shared" si="2"/>
        <v>4.02602224139447</v>
      </c>
    </row>
    <row r="157" spans="1:3" x14ac:dyDescent="0.25">
      <c r="A157" s="2">
        <v>43069</v>
      </c>
      <c r="B157">
        <v>4020512.6067240541</v>
      </c>
      <c r="C157">
        <f t="shared" si="2"/>
        <v>4.0205126067240542</v>
      </c>
    </row>
    <row r="158" spans="1:3" x14ac:dyDescent="0.25">
      <c r="A158" s="2">
        <v>43100</v>
      </c>
      <c r="B158">
        <v>3988324.6392787313</v>
      </c>
      <c r="C158">
        <f t="shared" si="2"/>
        <v>3.9883246392787313</v>
      </c>
    </row>
    <row r="159" spans="1:3" x14ac:dyDescent="0.25">
      <c r="A159" s="2">
        <v>43131</v>
      </c>
      <c r="B159">
        <v>4021910.0218912428</v>
      </c>
      <c r="C159">
        <f t="shared" si="2"/>
        <v>4.0219100218912427</v>
      </c>
    </row>
    <row r="160" spans="1:3" x14ac:dyDescent="0.25">
      <c r="A160" s="2">
        <v>43159</v>
      </c>
      <c r="B160">
        <v>4017431.4306443273</v>
      </c>
      <c r="C160">
        <f t="shared" si="2"/>
        <v>4.0174314306443275</v>
      </c>
    </row>
    <row r="161" spans="1:3" x14ac:dyDescent="0.25">
      <c r="A161" s="2">
        <v>43190</v>
      </c>
      <c r="B161">
        <v>4030197.0632054894</v>
      </c>
      <c r="C161">
        <f t="shared" si="2"/>
        <v>4.0301970632054891</v>
      </c>
    </row>
    <row r="162" spans="1:3" x14ac:dyDescent="0.25">
      <c r="A162" s="2">
        <v>43220</v>
      </c>
      <c r="B162">
        <v>4012701.0215026499</v>
      </c>
      <c r="C162">
        <f t="shared" si="2"/>
        <v>4.0127010215026502</v>
      </c>
    </row>
    <row r="163" spans="1:3" x14ac:dyDescent="0.25">
      <c r="A163" s="2">
        <v>43251</v>
      </c>
      <c r="B163">
        <v>3998997.8651547455</v>
      </c>
      <c r="C163">
        <f t="shared" si="2"/>
        <v>3.9989978651547453</v>
      </c>
    </row>
    <row r="164" spans="1:3" x14ac:dyDescent="0.25">
      <c r="A164" s="2">
        <v>43281</v>
      </c>
      <c r="B164">
        <v>4035226.249982914</v>
      </c>
      <c r="C164">
        <f t="shared" si="2"/>
        <v>4.0352262499829141</v>
      </c>
    </row>
    <row r="165" spans="1:3" x14ac:dyDescent="0.25">
      <c r="A165" s="2">
        <v>43312</v>
      </c>
      <c r="B165">
        <v>3967502.3331843386</v>
      </c>
      <c r="C165">
        <f t="shared" si="2"/>
        <v>3.9675023331843384</v>
      </c>
    </row>
    <row r="166" spans="1:3" x14ac:dyDescent="0.25">
      <c r="A166" s="2">
        <v>43343</v>
      </c>
      <c r="B166">
        <v>4046690.351899887</v>
      </c>
      <c r="C166">
        <f t="shared" si="2"/>
        <v>4.0466903518998869</v>
      </c>
    </row>
    <row r="167" spans="1:3" x14ac:dyDescent="0.25">
      <c r="A167" s="2">
        <v>43373</v>
      </c>
      <c r="B167">
        <v>4017642.3447340969</v>
      </c>
      <c r="C167">
        <f t="shared" si="2"/>
        <v>4.0176423447340968</v>
      </c>
    </row>
    <row r="168" spans="1:3" x14ac:dyDescent="0.25">
      <c r="A168" s="2">
        <v>43404</v>
      </c>
      <c r="B168">
        <v>4032319.9585137791</v>
      </c>
      <c r="C168">
        <f t="shared" si="2"/>
        <v>4.0323199585137788</v>
      </c>
    </row>
    <row r="169" spans="1:3" x14ac:dyDescent="0.25">
      <c r="A169" s="2">
        <v>43434</v>
      </c>
      <c r="B169">
        <v>4004204.7581642987</v>
      </c>
      <c r="C169">
        <f t="shared" si="2"/>
        <v>4.004204758164299</v>
      </c>
    </row>
    <row r="170" spans="1:3" x14ac:dyDescent="0.25">
      <c r="A170" s="2">
        <v>43465</v>
      </c>
      <c r="B170">
        <v>4038860.4035904729</v>
      </c>
      <c r="C170">
        <f t="shared" si="2"/>
        <v>4.0388604035904727</v>
      </c>
    </row>
    <row r="171" spans="1:3" x14ac:dyDescent="0.25">
      <c r="A171" s="2">
        <v>43496</v>
      </c>
      <c r="B171">
        <v>4044265.7408236326</v>
      </c>
      <c r="C171">
        <f t="shared" si="2"/>
        <v>4.0442657408236329</v>
      </c>
    </row>
    <row r="172" spans="1:3" x14ac:dyDescent="0.25">
      <c r="A172" s="2">
        <v>43524</v>
      </c>
      <c r="B172">
        <v>4028751.7179196598</v>
      </c>
      <c r="C172">
        <f t="shared" si="2"/>
        <v>4.0287517179196595</v>
      </c>
    </row>
    <row r="173" spans="1:3" x14ac:dyDescent="0.25">
      <c r="A173" s="2">
        <v>43555</v>
      </c>
      <c r="B173">
        <v>4038845.3023867602</v>
      </c>
      <c r="C173">
        <f t="shared" si="2"/>
        <v>4.0388453023867603</v>
      </c>
    </row>
    <row r="174" spans="1:3" x14ac:dyDescent="0.25">
      <c r="A174" s="2">
        <v>43585</v>
      </c>
      <c r="B174">
        <v>4026349.4875828903</v>
      </c>
      <c r="C174">
        <f t="shared" si="2"/>
        <v>4.0263494875828902</v>
      </c>
    </row>
    <row r="175" spans="1:3" x14ac:dyDescent="0.25">
      <c r="A175" s="2">
        <v>43616</v>
      </c>
      <c r="B175">
        <v>4032594.1855076062</v>
      </c>
      <c r="C175">
        <f t="shared" si="2"/>
        <v>4.0325941855076062</v>
      </c>
    </row>
    <row r="176" spans="1:3" x14ac:dyDescent="0.25">
      <c r="A176" s="2">
        <v>43646</v>
      </c>
      <c r="B176">
        <v>4063253.3646506001</v>
      </c>
      <c r="C176">
        <f t="shared" si="2"/>
        <v>4.0632533646505999</v>
      </c>
    </row>
    <row r="177" spans="1:3" x14ac:dyDescent="0.25">
      <c r="A177" s="2">
        <v>43677</v>
      </c>
      <c r="B177">
        <v>4043963.9616454542</v>
      </c>
      <c r="C177">
        <f t="shared" si="2"/>
        <v>4.0439639616454546</v>
      </c>
    </row>
    <row r="178" spans="1:3" x14ac:dyDescent="0.25">
      <c r="A178" s="2">
        <v>43708</v>
      </c>
      <c r="B178">
        <v>4057974.1901815333</v>
      </c>
      <c r="C178">
        <f t="shared" si="2"/>
        <v>4.0579741901815334</v>
      </c>
    </row>
    <row r="179" spans="1:3" x14ac:dyDescent="0.25">
      <c r="A179" s="2">
        <v>43738</v>
      </c>
      <c r="B179">
        <v>4077212.1124153486</v>
      </c>
      <c r="C179">
        <f t="shared" si="2"/>
        <v>4.0772121124153484</v>
      </c>
    </row>
    <row r="180" spans="1:3" x14ac:dyDescent="0.25">
      <c r="A180" s="2">
        <v>43769</v>
      </c>
      <c r="B180">
        <v>4029127.3061618237</v>
      </c>
      <c r="C180">
        <f t="shared" si="2"/>
        <v>4.0291273061618238</v>
      </c>
    </row>
    <row r="181" spans="1:3" x14ac:dyDescent="0.25">
      <c r="A181" s="2">
        <v>43799</v>
      </c>
      <c r="B181">
        <v>4002509.9911944969</v>
      </c>
      <c r="C181">
        <f t="shared" si="2"/>
        <v>4.002509991194497</v>
      </c>
    </row>
    <row r="182" spans="1:3" x14ac:dyDescent="0.25">
      <c r="A182" s="2">
        <v>43830</v>
      </c>
      <c r="B182">
        <v>4053525.9662796617</v>
      </c>
      <c r="C182">
        <f t="shared" si="2"/>
        <v>4.0535259662796621</v>
      </c>
    </row>
    <row r="183" spans="1:3" x14ac:dyDescent="0.25">
      <c r="A183" s="2">
        <v>43861</v>
      </c>
      <c r="B183">
        <v>3971515.4700852763</v>
      </c>
      <c r="C183">
        <f t="shared" si="2"/>
        <v>3.9715154700852762</v>
      </c>
    </row>
    <row r="184" spans="1:3" x14ac:dyDescent="0.25">
      <c r="A184" s="2">
        <v>43890</v>
      </c>
      <c r="B184">
        <v>4088368.8894410064</v>
      </c>
      <c r="C184">
        <f t="shared" si="2"/>
        <v>4.0883688894410062</v>
      </c>
    </row>
    <row r="185" spans="1:3" x14ac:dyDescent="0.25">
      <c r="A185" s="2">
        <v>43921</v>
      </c>
      <c r="B185">
        <v>4100451.0019768537</v>
      </c>
      <c r="C185">
        <f t="shared" si="2"/>
        <v>4.1004510019768539</v>
      </c>
    </row>
    <row r="186" spans="1:3" x14ac:dyDescent="0.25">
      <c r="A186" s="2">
        <v>43951</v>
      </c>
      <c r="B186">
        <v>3995898.6804756364</v>
      </c>
      <c r="C186">
        <f t="shared" si="2"/>
        <v>3.9958986804756362</v>
      </c>
    </row>
    <row r="187" spans="1:3" x14ac:dyDescent="0.25">
      <c r="A187" s="2">
        <v>43982</v>
      </c>
      <c r="B187">
        <v>4009160.2703473927</v>
      </c>
      <c r="C187">
        <f t="shared" si="2"/>
        <v>4.009160270347393</v>
      </c>
    </row>
    <row r="188" spans="1:3" x14ac:dyDescent="0.25">
      <c r="A188" s="2">
        <v>44012</v>
      </c>
      <c r="B188">
        <v>3995662.5783060323</v>
      </c>
      <c r="C188">
        <f t="shared" si="2"/>
        <v>3.9956625783060322</v>
      </c>
    </row>
    <row r="189" spans="1:3" x14ac:dyDescent="0.25">
      <c r="A189" s="2">
        <v>44043</v>
      </c>
      <c r="B189">
        <v>3995613.905396306</v>
      </c>
      <c r="C189">
        <f t="shared" si="2"/>
        <v>3.995613905396306</v>
      </c>
    </row>
    <row r="190" spans="1:3" x14ac:dyDescent="0.25">
      <c r="A190" s="2">
        <v>44074</v>
      </c>
      <c r="B190">
        <v>3972356.9994453313</v>
      </c>
      <c r="C190">
        <f t="shared" si="2"/>
        <v>3.9723569994453314</v>
      </c>
    </row>
    <row r="191" spans="1:3" x14ac:dyDescent="0.25">
      <c r="A191" s="2">
        <v>44104</v>
      </c>
      <c r="B191">
        <v>4049655.9974824544</v>
      </c>
      <c r="C191">
        <f t="shared" si="2"/>
        <v>4.0496559974824544</v>
      </c>
    </row>
    <row r="192" spans="1:3" x14ac:dyDescent="0.25">
      <c r="A192" s="2">
        <v>44135</v>
      </c>
      <c r="B192">
        <v>4032932.6688141054</v>
      </c>
      <c r="C192">
        <f t="shared" si="2"/>
        <v>4.0329326688141052</v>
      </c>
    </row>
    <row r="193" spans="1:3" x14ac:dyDescent="0.25">
      <c r="A193" s="2">
        <v>44165</v>
      </c>
      <c r="B193">
        <v>3961973.472032269</v>
      </c>
      <c r="C193">
        <f t="shared" si="2"/>
        <v>3.9619734720322688</v>
      </c>
    </row>
    <row r="194" spans="1:3" x14ac:dyDescent="0.25">
      <c r="A194" s="2">
        <v>44196</v>
      </c>
      <c r="B194">
        <v>4013039.8422623184</v>
      </c>
      <c r="C194">
        <f t="shared" si="2"/>
        <v>4.0130398422623186</v>
      </c>
    </row>
    <row r="195" spans="1:3" x14ac:dyDescent="0.25">
      <c r="A195" s="2">
        <v>44227</v>
      </c>
      <c r="B195">
        <v>4026163.7367896102</v>
      </c>
      <c r="C195">
        <f t="shared" si="2"/>
        <v>4.0261637367896101</v>
      </c>
    </row>
    <row r="196" spans="1:3" x14ac:dyDescent="0.25">
      <c r="A196" s="2">
        <v>44255</v>
      </c>
      <c r="B196">
        <v>4048769.2505791709</v>
      </c>
      <c r="C196">
        <f t="shared" ref="C196:C255" si="3">B196/1000000</f>
        <v>4.0487692505791708</v>
      </c>
    </row>
    <row r="197" spans="1:3" x14ac:dyDescent="0.25">
      <c r="A197" s="2">
        <v>44286</v>
      </c>
      <c r="B197">
        <v>3981778.7925663157</v>
      </c>
      <c r="C197">
        <f t="shared" si="3"/>
        <v>3.9817787925663159</v>
      </c>
    </row>
    <row r="198" spans="1:3" x14ac:dyDescent="0.25">
      <c r="A198" s="2">
        <v>44316</v>
      </c>
      <c r="B198">
        <v>4002356.1529153739</v>
      </c>
      <c r="C198">
        <f t="shared" si="3"/>
        <v>4.0023561529153735</v>
      </c>
    </row>
    <row r="199" spans="1:3" x14ac:dyDescent="0.25">
      <c r="A199" s="2">
        <v>44347</v>
      </c>
      <c r="B199">
        <v>4033867.2949040686</v>
      </c>
      <c r="C199">
        <f t="shared" si="3"/>
        <v>4.0338672949040681</v>
      </c>
    </row>
    <row r="200" spans="1:3" x14ac:dyDescent="0.25">
      <c r="A200" s="2">
        <v>44377</v>
      </c>
      <c r="B200">
        <v>4008995.5810597627</v>
      </c>
      <c r="C200">
        <f t="shared" si="3"/>
        <v>4.0089955810597626</v>
      </c>
    </row>
    <row r="201" spans="1:3" x14ac:dyDescent="0.25">
      <c r="A201" s="2">
        <v>44408</v>
      </c>
      <c r="B201">
        <v>4045816.3460111725</v>
      </c>
      <c r="C201">
        <f t="shared" si="3"/>
        <v>4.0458163460111729</v>
      </c>
    </row>
    <row r="202" spans="1:3" x14ac:dyDescent="0.25">
      <c r="A202" s="2">
        <v>44439</v>
      </c>
      <c r="B202">
        <v>4031014.3810340115</v>
      </c>
      <c r="C202">
        <f t="shared" si="3"/>
        <v>4.0310143810340113</v>
      </c>
    </row>
    <row r="203" spans="1:3" x14ac:dyDescent="0.25">
      <c r="A203" s="2">
        <v>44469</v>
      </c>
      <c r="B203">
        <v>3984606.8483583541</v>
      </c>
      <c r="C203">
        <f t="shared" si="3"/>
        <v>3.9846068483583541</v>
      </c>
    </row>
    <row r="204" spans="1:3" x14ac:dyDescent="0.25">
      <c r="A204" s="2">
        <v>44500</v>
      </c>
      <c r="B204">
        <v>4035693.8076317916</v>
      </c>
      <c r="C204">
        <f t="shared" si="3"/>
        <v>4.0356938076317919</v>
      </c>
    </row>
    <row r="205" spans="1:3" x14ac:dyDescent="0.25">
      <c r="A205" s="2">
        <v>44530</v>
      </c>
      <c r="B205">
        <v>4102709.06048103</v>
      </c>
      <c r="C205">
        <f t="shared" si="3"/>
        <v>4.1027090604810299</v>
      </c>
    </row>
    <row r="206" spans="1:3" x14ac:dyDescent="0.25">
      <c r="A206" s="2">
        <v>44561</v>
      </c>
      <c r="B206">
        <v>3995179.4632495847</v>
      </c>
      <c r="C206">
        <f t="shared" si="3"/>
        <v>3.9951794632495847</v>
      </c>
    </row>
    <row r="207" spans="1:3" x14ac:dyDescent="0.25">
      <c r="A207" s="2">
        <v>44592</v>
      </c>
      <c r="B207">
        <v>4065796.2320844107</v>
      </c>
      <c r="C207">
        <f t="shared" si="3"/>
        <v>4.065796232084411</v>
      </c>
    </row>
    <row r="208" spans="1:3" x14ac:dyDescent="0.25">
      <c r="A208" s="2">
        <v>44620</v>
      </c>
      <c r="B208">
        <v>4029761.8933267598</v>
      </c>
      <c r="C208">
        <f t="shared" si="3"/>
        <v>4.0297618933267598</v>
      </c>
    </row>
    <row r="209" spans="1:3" x14ac:dyDescent="0.25">
      <c r="A209" s="2">
        <v>44651</v>
      </c>
      <c r="B209">
        <v>4004530.0643734974</v>
      </c>
      <c r="C209">
        <f t="shared" si="3"/>
        <v>4.0045300643734976</v>
      </c>
    </row>
    <row r="210" spans="1:3" x14ac:dyDescent="0.25">
      <c r="A210" s="2">
        <v>44681</v>
      </c>
      <c r="B210">
        <v>4079648.2490079505</v>
      </c>
      <c r="C210">
        <f t="shared" si="3"/>
        <v>4.0796482490079509</v>
      </c>
    </row>
    <row r="211" spans="1:3" x14ac:dyDescent="0.25">
      <c r="A211" s="2">
        <v>44712</v>
      </c>
      <c r="B211">
        <v>4053691.5578510645</v>
      </c>
      <c r="C211">
        <f t="shared" si="3"/>
        <v>4.0536915578510646</v>
      </c>
    </row>
    <row r="212" spans="1:3" x14ac:dyDescent="0.25">
      <c r="A212" s="2">
        <v>44742</v>
      </c>
      <c r="B212">
        <v>4043788.0538125522</v>
      </c>
      <c r="C212">
        <f t="shared" si="3"/>
        <v>4.0437880538125519</v>
      </c>
    </row>
    <row r="213" spans="1:3" x14ac:dyDescent="0.25">
      <c r="A213" s="2">
        <v>44773</v>
      </c>
      <c r="B213">
        <v>3988621.9370911848</v>
      </c>
      <c r="C213">
        <f t="shared" si="3"/>
        <v>3.9886219370911848</v>
      </c>
    </row>
    <row r="214" spans="1:3" x14ac:dyDescent="0.25">
      <c r="A214" s="2">
        <v>44804</v>
      </c>
      <c r="B214">
        <v>4016828.0397371193</v>
      </c>
      <c r="C214">
        <f t="shared" si="3"/>
        <v>4.0168280397371197</v>
      </c>
    </row>
    <row r="215" spans="1:3" x14ac:dyDescent="0.25">
      <c r="A215" s="2">
        <v>44834</v>
      </c>
      <c r="B215">
        <v>4013078.9156917916</v>
      </c>
      <c r="C215">
        <f t="shared" si="3"/>
        <v>4.0130789156917919</v>
      </c>
    </row>
    <row r="216" spans="1:3" x14ac:dyDescent="0.25">
      <c r="A216" s="2">
        <v>44865</v>
      </c>
      <c r="B216">
        <v>4047178.5701380619</v>
      </c>
      <c r="C216">
        <f t="shared" si="3"/>
        <v>4.0471785701380618</v>
      </c>
    </row>
    <row r="217" spans="1:3" x14ac:dyDescent="0.25">
      <c r="A217" s="2">
        <v>44895</v>
      </c>
      <c r="B217">
        <v>3954826.4871523413</v>
      </c>
      <c r="C217">
        <f t="shared" si="3"/>
        <v>3.9548264871523413</v>
      </c>
    </row>
    <row r="218" spans="1:3" x14ac:dyDescent="0.25">
      <c r="A218" s="2">
        <v>44926</v>
      </c>
      <c r="B218">
        <v>4001695.8540714141</v>
      </c>
      <c r="C218">
        <f t="shared" si="3"/>
        <v>4.0016958540714143</v>
      </c>
    </row>
    <row r="219" spans="1:3" x14ac:dyDescent="0.25">
      <c r="A219" s="2">
        <v>44957</v>
      </c>
      <c r="B219">
        <v>3989094.4070116067</v>
      </c>
      <c r="C219">
        <f t="shared" si="3"/>
        <v>3.9890944070116068</v>
      </c>
    </row>
    <row r="220" spans="1:3" x14ac:dyDescent="0.25">
      <c r="A220" s="2">
        <v>44985</v>
      </c>
      <c r="B220">
        <v>4006018.6009968105</v>
      </c>
      <c r="C220">
        <f t="shared" si="3"/>
        <v>4.0060186009968106</v>
      </c>
    </row>
    <row r="221" spans="1:3" x14ac:dyDescent="0.25">
      <c r="A221" s="2">
        <v>45016</v>
      </c>
      <c r="B221">
        <v>4048853.976951337</v>
      </c>
      <c r="C221">
        <f t="shared" si="3"/>
        <v>4.048853976951337</v>
      </c>
    </row>
    <row r="222" spans="1:3" x14ac:dyDescent="0.25">
      <c r="A222" s="2">
        <v>45046</v>
      </c>
      <c r="B222">
        <v>4031576.6951893237</v>
      </c>
      <c r="C222">
        <f t="shared" si="3"/>
        <v>4.0315766951893242</v>
      </c>
    </row>
    <row r="223" spans="1:3" x14ac:dyDescent="0.25">
      <c r="A223" s="2">
        <v>45077</v>
      </c>
      <c r="B223">
        <v>4042530.9702476598</v>
      </c>
      <c r="C223">
        <f t="shared" si="3"/>
        <v>4.0425309702476602</v>
      </c>
    </row>
    <row r="224" spans="1:3" x14ac:dyDescent="0.25">
      <c r="A224" s="2">
        <v>45107</v>
      </c>
      <c r="B224">
        <v>4023858.5327139758</v>
      </c>
      <c r="C224">
        <f t="shared" si="3"/>
        <v>4.0238585327139758</v>
      </c>
    </row>
    <row r="225" spans="1:3" x14ac:dyDescent="0.25">
      <c r="A225" s="2">
        <v>45138</v>
      </c>
      <c r="B225">
        <v>3992957.6069629095</v>
      </c>
      <c r="C225">
        <f t="shared" si="3"/>
        <v>3.9929576069629094</v>
      </c>
    </row>
    <row r="226" spans="1:3" x14ac:dyDescent="0.25">
      <c r="A226" s="2">
        <v>45169</v>
      </c>
      <c r="B226">
        <v>4022520.6136965528</v>
      </c>
      <c r="C226">
        <f t="shared" si="3"/>
        <v>4.0225206136965532</v>
      </c>
    </row>
    <row r="227" spans="1:3" x14ac:dyDescent="0.25">
      <c r="A227" s="2">
        <v>45199</v>
      </c>
      <c r="B227">
        <v>4062605.0308051375</v>
      </c>
      <c r="C227">
        <f t="shared" si="3"/>
        <v>4.0626050308051376</v>
      </c>
    </row>
    <row r="228" spans="1:3" x14ac:dyDescent="0.25">
      <c r="A228" s="2">
        <v>45230</v>
      </c>
      <c r="B228">
        <v>4077663.2746678391</v>
      </c>
      <c r="C228">
        <f t="shared" si="3"/>
        <v>4.077663274667839</v>
      </c>
    </row>
    <row r="229" spans="1:3" x14ac:dyDescent="0.25">
      <c r="A229" s="2">
        <v>45260</v>
      </c>
      <c r="B229">
        <v>4035972.5357234506</v>
      </c>
      <c r="C229">
        <f t="shared" si="3"/>
        <v>4.0359725357234506</v>
      </c>
    </row>
    <row r="230" spans="1:3" x14ac:dyDescent="0.25">
      <c r="A230" s="2">
        <v>45291</v>
      </c>
      <c r="B230">
        <v>4076229.7490863386</v>
      </c>
      <c r="C230">
        <f t="shared" si="3"/>
        <v>4.0762297490863384</v>
      </c>
    </row>
    <row r="231" spans="1:3" x14ac:dyDescent="0.25">
      <c r="A231" s="2">
        <v>45322</v>
      </c>
      <c r="B231">
        <v>4043726.4425121602</v>
      </c>
      <c r="C231">
        <f t="shared" si="3"/>
        <v>4.0437264425121597</v>
      </c>
    </row>
    <row r="232" spans="1:3" x14ac:dyDescent="0.25">
      <c r="A232" s="2">
        <v>45351</v>
      </c>
      <c r="B232">
        <v>4013215.5040381686</v>
      </c>
      <c r="C232">
        <f t="shared" si="3"/>
        <v>4.0132155040381683</v>
      </c>
    </row>
    <row r="233" spans="1:3" x14ac:dyDescent="0.25">
      <c r="A233" s="2">
        <v>45382</v>
      </c>
      <c r="B233">
        <v>4026739.8610031968</v>
      </c>
      <c r="C233">
        <f t="shared" si="3"/>
        <v>4.0267398610031968</v>
      </c>
    </row>
    <row r="234" spans="1:3" x14ac:dyDescent="0.25">
      <c r="A234" s="2">
        <v>45412</v>
      </c>
      <c r="B234">
        <v>4065890.5621518367</v>
      </c>
      <c r="C234">
        <f t="shared" si="3"/>
        <v>4.0658905621518366</v>
      </c>
    </row>
    <row r="235" spans="1:3" x14ac:dyDescent="0.25">
      <c r="A235" s="2">
        <v>45443</v>
      </c>
      <c r="B235">
        <v>4039170.1890352741</v>
      </c>
      <c r="C235">
        <f t="shared" si="3"/>
        <v>4.039170189035274</v>
      </c>
    </row>
    <row r="236" spans="1:3" x14ac:dyDescent="0.25">
      <c r="A236" s="2">
        <v>45473</v>
      </c>
      <c r="B236">
        <v>4046200.0390301389</v>
      </c>
      <c r="C236">
        <f t="shared" si="3"/>
        <v>4.0462000390301389</v>
      </c>
    </row>
    <row r="237" spans="1:3" x14ac:dyDescent="0.25">
      <c r="A237" s="2">
        <v>45504</v>
      </c>
      <c r="B237">
        <v>3992524.0936599905</v>
      </c>
      <c r="C237">
        <f t="shared" si="3"/>
        <v>3.9925240936599904</v>
      </c>
    </row>
    <row r="238" spans="1:3" x14ac:dyDescent="0.25">
      <c r="A238" s="2">
        <v>45535</v>
      </c>
      <c r="B238">
        <v>4013137.3498713635</v>
      </c>
      <c r="C238">
        <f t="shared" si="3"/>
        <v>4.0131373498713634</v>
      </c>
    </row>
    <row r="239" spans="1:3" x14ac:dyDescent="0.25">
      <c r="A239" s="2">
        <v>45565</v>
      </c>
      <c r="B239">
        <v>4033494.231680627</v>
      </c>
      <c r="C239">
        <f t="shared" si="3"/>
        <v>4.0334942316806268</v>
      </c>
    </row>
    <row r="240" spans="1:3" x14ac:dyDescent="0.25">
      <c r="A240" s="2">
        <v>45596</v>
      </c>
      <c r="B240">
        <v>4088621.9402279141</v>
      </c>
      <c r="C240">
        <f t="shared" si="3"/>
        <v>4.088621940227914</v>
      </c>
    </row>
    <row r="241" spans="1:3" x14ac:dyDescent="0.25">
      <c r="A241" s="2">
        <v>45626</v>
      </c>
      <c r="B241">
        <v>4062065.3476901259</v>
      </c>
      <c r="C241">
        <f t="shared" si="3"/>
        <v>4.0620653476901261</v>
      </c>
    </row>
    <row r="242" spans="1:3" x14ac:dyDescent="0.25">
      <c r="A242" s="2">
        <v>45657</v>
      </c>
      <c r="B242">
        <v>3996371.3435034784</v>
      </c>
      <c r="C242">
        <f t="shared" si="3"/>
        <v>3.9963713435034784</v>
      </c>
    </row>
    <row r="243" spans="1:3" x14ac:dyDescent="0.25">
      <c r="A243" s="2">
        <v>45688</v>
      </c>
      <c r="B243">
        <v>4034933.299106284</v>
      </c>
      <c r="C243">
        <f t="shared" si="3"/>
        <v>4.0349332991062843</v>
      </c>
    </row>
    <row r="244" spans="1:3" x14ac:dyDescent="0.25">
      <c r="A244" s="2">
        <v>45716</v>
      </c>
      <c r="B244">
        <v>3990560.0717002498</v>
      </c>
      <c r="C244">
        <f t="shared" si="3"/>
        <v>3.9905600717002496</v>
      </c>
    </row>
    <row r="245" spans="1:3" x14ac:dyDescent="0.25">
      <c r="A245" s="2">
        <v>45747</v>
      </c>
      <c r="B245">
        <v>4039594.0470062327</v>
      </c>
      <c r="C245">
        <f t="shared" si="3"/>
        <v>4.0395940470062328</v>
      </c>
    </row>
    <row r="246" spans="1:3" x14ac:dyDescent="0.25">
      <c r="A246" s="2">
        <v>45777</v>
      </c>
      <c r="B246">
        <v>4002467.6661630734</v>
      </c>
      <c r="C246">
        <f t="shared" si="3"/>
        <v>4.0024676661630734</v>
      </c>
    </row>
    <row r="247" spans="1:3" x14ac:dyDescent="0.25">
      <c r="A247" s="2">
        <v>45808</v>
      </c>
      <c r="B247">
        <v>4010376.9677722654</v>
      </c>
      <c r="C247">
        <f t="shared" si="3"/>
        <v>4.0103769677722658</v>
      </c>
    </row>
    <row r="248" spans="1:3" x14ac:dyDescent="0.25">
      <c r="A248" s="2">
        <v>45838</v>
      </c>
      <c r="B248">
        <v>4022661.1379374075</v>
      </c>
      <c r="C248">
        <f t="shared" si="3"/>
        <v>4.0226611379374075</v>
      </c>
    </row>
    <row r="249" spans="1:3" x14ac:dyDescent="0.25">
      <c r="A249" s="2">
        <v>45869</v>
      </c>
      <c r="B249">
        <v>4022454.6028743521</v>
      </c>
      <c r="C249">
        <f t="shared" si="3"/>
        <v>4.022454602874352</v>
      </c>
    </row>
    <row r="250" spans="1:3" x14ac:dyDescent="0.25">
      <c r="A250" s="2">
        <v>45900</v>
      </c>
      <c r="B250">
        <v>4003674.5650912859</v>
      </c>
      <c r="C250">
        <f t="shared" si="3"/>
        <v>4.0036745650912859</v>
      </c>
    </row>
    <row r="251" spans="1:3" x14ac:dyDescent="0.25">
      <c r="A251" s="2">
        <v>45930</v>
      </c>
      <c r="B251">
        <v>3986748.881938078</v>
      </c>
      <c r="C251">
        <f t="shared" si="3"/>
        <v>3.9867488819380781</v>
      </c>
    </row>
    <row r="252" spans="1:3" x14ac:dyDescent="0.25">
      <c r="A252" s="2">
        <v>45961</v>
      </c>
      <c r="B252">
        <v>4049157.1976054767</v>
      </c>
      <c r="C252">
        <f t="shared" si="3"/>
        <v>4.049157197605477</v>
      </c>
    </row>
    <row r="253" spans="1:3" x14ac:dyDescent="0.25">
      <c r="A253" s="2">
        <v>45991</v>
      </c>
      <c r="B253">
        <v>3973005.1070181932</v>
      </c>
      <c r="C253">
        <f t="shared" si="3"/>
        <v>3.9730051070181931</v>
      </c>
    </row>
    <row r="254" spans="1:3" x14ac:dyDescent="0.25">
      <c r="A254" s="2">
        <v>46022</v>
      </c>
      <c r="B254">
        <v>4060348.2963245763</v>
      </c>
      <c r="C254">
        <f t="shared" si="3"/>
        <v>4.0603482963245758</v>
      </c>
    </row>
    <row r="255" spans="1:3" x14ac:dyDescent="0.25">
      <c r="A255" s="2">
        <v>46053</v>
      </c>
      <c r="B255">
        <v>4159065.7286240458</v>
      </c>
      <c r="C255">
        <f t="shared" si="3"/>
        <v>4.1590657286240456</v>
      </c>
    </row>
    <row r="256" spans="1:3" x14ac:dyDescent="0.25">
      <c r="A256" s="2">
        <v>46080</v>
      </c>
      <c r="B256" s="16">
        <v>4007812.6495988355</v>
      </c>
      <c r="C256">
        <v>4.0078126495988355</v>
      </c>
    </row>
    <row r="257" spans="1:3" x14ac:dyDescent="0.25">
      <c r="A257" s="2">
        <v>46112</v>
      </c>
      <c r="B257" s="16">
        <v>4015103.0195189165</v>
      </c>
      <c r="C257">
        <v>4.0151030195189161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0F95F-04EF-4E5C-98EF-6E24A65515A9}">
  <dimension ref="A1:E257"/>
  <sheetViews>
    <sheetView workbookViewId="0">
      <selection sqref="A1:E257"/>
    </sheetView>
  </sheetViews>
  <sheetFormatPr defaultRowHeight="15" x14ac:dyDescent="0.25"/>
  <sheetData>
    <row r="1" spans="1:5" x14ac:dyDescent="0.25">
      <c r="A1" s="1" t="s">
        <v>59</v>
      </c>
      <c r="B1" s="1"/>
      <c r="C1" s="1"/>
      <c r="D1" s="1"/>
      <c r="E1" s="1"/>
    </row>
    <row r="2" spans="1:5" x14ac:dyDescent="0.25">
      <c r="A2" s="5"/>
      <c r="B2" t="s">
        <v>60</v>
      </c>
    </row>
    <row r="3" spans="1:5" x14ac:dyDescent="0.25">
      <c r="A3" s="2">
        <v>38383</v>
      </c>
      <c r="B3">
        <v>0.11370588674177423</v>
      </c>
      <c r="C3" t="str">
        <f>YEAR(A3)&amp;"-"&amp;RIGHT("00"&amp;MONTH(A3),2)&amp;"-01"</f>
        <v>2005-01-01</v>
      </c>
      <c r="D3" s="2">
        <v>38353</v>
      </c>
      <c r="E3" s="17">
        <f>B3*100</f>
        <v>11.370588674177423</v>
      </c>
    </row>
    <row r="4" spans="1:5" x14ac:dyDescent="0.25">
      <c r="A4" s="2">
        <v>38411</v>
      </c>
      <c r="B4">
        <v>0.1121690831710308</v>
      </c>
      <c r="C4" t="str">
        <f t="shared" ref="C4:C67" si="0">YEAR(A4)&amp;"-"&amp;RIGHT("00"&amp;MONTH(A4),2)&amp;"-01"</f>
        <v>2005-02-01</v>
      </c>
      <c r="D4" s="2">
        <v>38384</v>
      </c>
      <c r="E4" s="17">
        <f t="shared" ref="E4:E67" si="1">B4*100</f>
        <v>11.21690831710308</v>
      </c>
    </row>
    <row r="5" spans="1:5" x14ac:dyDescent="0.25">
      <c r="A5" s="2">
        <v>38442</v>
      </c>
      <c r="B5">
        <v>0.12059946274565247</v>
      </c>
      <c r="C5" t="str">
        <f t="shared" si="0"/>
        <v>2005-03-01</v>
      </c>
      <c r="D5" s="2">
        <v>38412</v>
      </c>
      <c r="E5" s="17">
        <f t="shared" si="1"/>
        <v>12.059946274565247</v>
      </c>
    </row>
    <row r="6" spans="1:5" x14ac:dyDescent="0.25">
      <c r="A6" s="2">
        <v>38472</v>
      </c>
      <c r="B6">
        <v>0.12055101041885183</v>
      </c>
      <c r="C6" t="str">
        <f t="shared" si="0"/>
        <v>2005-04-01</v>
      </c>
      <c r="D6" s="2">
        <v>38443</v>
      </c>
      <c r="E6" s="17">
        <f t="shared" si="1"/>
        <v>12.055101041885182</v>
      </c>
    </row>
    <row r="7" spans="1:5" x14ac:dyDescent="0.25">
      <c r="A7" s="2">
        <v>38503</v>
      </c>
      <c r="B7">
        <v>0.10646387832699619</v>
      </c>
      <c r="C7" t="str">
        <f t="shared" si="0"/>
        <v>2005-05-01</v>
      </c>
      <c r="D7" s="2">
        <v>38473</v>
      </c>
      <c r="E7" s="17">
        <f t="shared" si="1"/>
        <v>10.646387832699618</v>
      </c>
    </row>
    <row r="8" spans="1:5" x14ac:dyDescent="0.25">
      <c r="A8" s="2">
        <v>38533</v>
      </c>
      <c r="B8">
        <v>0.10310375406443985</v>
      </c>
      <c r="C8" t="str">
        <f t="shared" si="0"/>
        <v>2005-06-01</v>
      </c>
      <c r="D8" s="2">
        <v>38504</v>
      </c>
      <c r="E8" s="17">
        <f t="shared" si="1"/>
        <v>10.310375406443985</v>
      </c>
    </row>
    <row r="9" spans="1:5" x14ac:dyDescent="0.25">
      <c r="A9" s="2">
        <v>38564</v>
      </c>
      <c r="B9">
        <v>9.9865834451379573E-2</v>
      </c>
      <c r="C9" t="str">
        <f t="shared" si="0"/>
        <v>2005-07-01</v>
      </c>
      <c r="D9" s="2">
        <v>38534</v>
      </c>
      <c r="E9" s="17">
        <f t="shared" si="1"/>
        <v>9.986583445137958</v>
      </c>
    </row>
    <row r="10" spans="1:5" x14ac:dyDescent="0.25">
      <c r="A10" s="2">
        <v>38595</v>
      </c>
      <c r="B10">
        <v>0.10007550676656793</v>
      </c>
      <c r="C10" t="str">
        <f t="shared" si="0"/>
        <v>2005-08-01</v>
      </c>
      <c r="D10" s="2">
        <v>38565</v>
      </c>
      <c r="E10" s="17">
        <f t="shared" si="1"/>
        <v>10.007550676656793</v>
      </c>
    </row>
    <row r="11" spans="1:5" x14ac:dyDescent="0.25">
      <c r="A11" s="2">
        <v>38625</v>
      </c>
      <c r="B11">
        <v>0.10712664548343169</v>
      </c>
      <c r="C11" t="str">
        <f t="shared" si="0"/>
        <v>2005-09-01</v>
      </c>
      <c r="D11" s="2">
        <v>38596</v>
      </c>
      <c r="E11" s="17">
        <f t="shared" si="1"/>
        <v>10.712664548343168</v>
      </c>
    </row>
    <row r="12" spans="1:5" x14ac:dyDescent="0.25">
      <c r="A12" s="2">
        <v>38656</v>
      </c>
      <c r="B12">
        <v>0.1057335581787521</v>
      </c>
      <c r="C12" t="str">
        <f t="shared" si="0"/>
        <v>2005-10-01</v>
      </c>
      <c r="D12" s="2">
        <v>38626</v>
      </c>
      <c r="E12" s="17">
        <f t="shared" si="1"/>
        <v>10.573355817875211</v>
      </c>
    </row>
    <row r="13" spans="1:5" x14ac:dyDescent="0.25">
      <c r="A13" s="2">
        <v>38686</v>
      </c>
      <c r="B13">
        <v>0.10981178304933734</v>
      </c>
      <c r="C13" t="str">
        <f t="shared" si="0"/>
        <v>2005-11-01</v>
      </c>
      <c r="D13" s="2">
        <v>38657</v>
      </c>
      <c r="E13" s="17">
        <f t="shared" si="1"/>
        <v>10.981178304933733</v>
      </c>
    </row>
    <row r="14" spans="1:5" x14ac:dyDescent="0.25">
      <c r="A14" s="2">
        <v>38717</v>
      </c>
      <c r="B14">
        <v>0.11041128337639966</v>
      </c>
      <c r="C14" t="str">
        <f t="shared" si="0"/>
        <v>2005-12-01</v>
      </c>
      <c r="D14" s="2">
        <v>38687</v>
      </c>
      <c r="E14" s="17">
        <f t="shared" si="1"/>
        <v>11.041128337639966</v>
      </c>
    </row>
    <row r="15" spans="1:5" x14ac:dyDescent="0.25">
      <c r="A15" s="2">
        <v>38748</v>
      </c>
      <c r="B15">
        <v>0.11464102305910784</v>
      </c>
      <c r="C15" t="str">
        <f t="shared" si="0"/>
        <v>2006-01-01</v>
      </c>
      <c r="D15" s="2">
        <v>38718</v>
      </c>
      <c r="E15" s="17">
        <f t="shared" si="1"/>
        <v>11.464102305910783</v>
      </c>
    </row>
    <row r="16" spans="1:5" x14ac:dyDescent="0.25">
      <c r="A16" s="2">
        <v>38776</v>
      </c>
      <c r="B16">
        <v>0.10986291879051814</v>
      </c>
      <c r="C16" t="str">
        <f t="shared" si="0"/>
        <v>2006-02-01</v>
      </c>
      <c r="D16" s="2">
        <v>38749</v>
      </c>
      <c r="E16" s="17">
        <f t="shared" si="1"/>
        <v>10.986291879051814</v>
      </c>
    </row>
    <row r="17" spans="1:5" x14ac:dyDescent="0.25">
      <c r="A17" s="2">
        <v>38807</v>
      </c>
      <c r="B17">
        <v>0.11342457775189284</v>
      </c>
      <c r="C17" t="str">
        <f t="shared" si="0"/>
        <v>2006-03-01</v>
      </c>
      <c r="D17" s="2">
        <v>38777</v>
      </c>
      <c r="E17" s="17">
        <f t="shared" si="1"/>
        <v>11.342457775189283</v>
      </c>
    </row>
    <row r="18" spans="1:5" x14ac:dyDescent="0.25">
      <c r="A18" s="2">
        <v>38835</v>
      </c>
      <c r="B18">
        <v>0.12076999105756107</v>
      </c>
      <c r="C18" t="str">
        <f t="shared" si="0"/>
        <v>2006-04-01</v>
      </c>
      <c r="D18" s="2">
        <v>38808</v>
      </c>
      <c r="E18" s="17">
        <f t="shared" si="1"/>
        <v>12.076999105756107</v>
      </c>
    </row>
    <row r="19" spans="1:5" x14ac:dyDescent="0.25">
      <c r="A19" s="2">
        <v>38868</v>
      </c>
      <c r="B19">
        <v>0.1220694476811932</v>
      </c>
      <c r="C19" t="str">
        <f t="shared" si="0"/>
        <v>2006-05-01</v>
      </c>
      <c r="D19" s="2">
        <v>38838</v>
      </c>
      <c r="E19" s="17">
        <f t="shared" si="1"/>
        <v>12.206944768119319</v>
      </c>
    </row>
    <row r="20" spans="1:5" x14ac:dyDescent="0.25">
      <c r="A20" s="2">
        <v>38898</v>
      </c>
      <c r="B20">
        <v>0.11247500813688567</v>
      </c>
      <c r="C20" t="str">
        <f t="shared" si="0"/>
        <v>2006-06-01</v>
      </c>
      <c r="D20" s="2">
        <v>38869</v>
      </c>
      <c r="E20" s="17">
        <f t="shared" si="1"/>
        <v>11.247500813688568</v>
      </c>
    </row>
    <row r="21" spans="1:5" x14ac:dyDescent="0.25">
      <c r="A21" s="2">
        <v>38929</v>
      </c>
      <c r="B21">
        <v>0.11740197213091987</v>
      </c>
      <c r="C21" t="str">
        <f t="shared" si="0"/>
        <v>2006-07-01</v>
      </c>
      <c r="D21" s="2">
        <v>38899</v>
      </c>
      <c r="E21" s="17">
        <f t="shared" si="1"/>
        <v>11.740197213091987</v>
      </c>
    </row>
    <row r="22" spans="1:5" x14ac:dyDescent="0.25">
      <c r="A22" s="2">
        <v>38960</v>
      </c>
      <c r="B22">
        <v>0.10235510956379275</v>
      </c>
      <c r="C22" t="str">
        <f t="shared" si="0"/>
        <v>2006-08-01</v>
      </c>
      <c r="D22" s="2">
        <v>38930</v>
      </c>
      <c r="E22" s="17">
        <f t="shared" si="1"/>
        <v>10.235510956379274</v>
      </c>
    </row>
    <row r="23" spans="1:5" x14ac:dyDescent="0.25">
      <c r="A23" s="2">
        <v>38990</v>
      </c>
      <c r="B23">
        <v>9.7457971249898481E-2</v>
      </c>
      <c r="C23" t="str">
        <f t="shared" si="0"/>
        <v>2006-09-01</v>
      </c>
      <c r="D23" s="2">
        <v>38961</v>
      </c>
      <c r="E23" s="17">
        <f t="shared" si="1"/>
        <v>9.7457971249898474</v>
      </c>
    </row>
    <row r="24" spans="1:5" x14ac:dyDescent="0.25">
      <c r="A24" s="2">
        <v>39021</v>
      </c>
      <c r="B24">
        <v>9.803042042164499E-2</v>
      </c>
      <c r="C24" t="str">
        <f t="shared" si="0"/>
        <v>2006-10-01</v>
      </c>
      <c r="D24" s="2">
        <v>38991</v>
      </c>
      <c r="E24" s="17">
        <f t="shared" si="1"/>
        <v>9.803042042164499</v>
      </c>
    </row>
    <row r="25" spans="1:5" x14ac:dyDescent="0.25">
      <c r="A25" s="2">
        <v>39051</v>
      </c>
      <c r="B25">
        <v>0.10202694598808619</v>
      </c>
      <c r="C25" t="str">
        <f t="shared" si="0"/>
        <v>2006-11-01</v>
      </c>
      <c r="D25" s="2">
        <v>39022</v>
      </c>
      <c r="E25" s="17">
        <f t="shared" si="1"/>
        <v>10.20269459880862</v>
      </c>
    </row>
    <row r="26" spans="1:5" x14ac:dyDescent="0.25">
      <c r="A26" s="2">
        <v>39082</v>
      </c>
      <c r="B26">
        <v>9.8889931207004372E-2</v>
      </c>
      <c r="C26" t="str">
        <f t="shared" si="0"/>
        <v>2006-12-01</v>
      </c>
      <c r="D26" s="2">
        <v>39052</v>
      </c>
      <c r="E26" s="17">
        <f t="shared" si="1"/>
        <v>9.8889931207004373</v>
      </c>
    </row>
    <row r="27" spans="1:5" x14ac:dyDescent="0.25">
      <c r="A27" s="2">
        <v>39113</v>
      </c>
      <c r="B27">
        <v>9.9559062427477377E-2</v>
      </c>
      <c r="C27" t="str">
        <f t="shared" si="0"/>
        <v>2007-01-01</v>
      </c>
      <c r="D27" s="2">
        <v>39083</v>
      </c>
      <c r="E27" s="17">
        <f t="shared" si="1"/>
        <v>9.9559062427477372</v>
      </c>
    </row>
    <row r="28" spans="1:5" x14ac:dyDescent="0.25">
      <c r="A28" s="2">
        <v>39141</v>
      </c>
      <c r="B28">
        <v>0.10215094626434598</v>
      </c>
      <c r="C28" t="str">
        <f t="shared" si="0"/>
        <v>2007-02-01</v>
      </c>
      <c r="D28" s="2">
        <v>39114</v>
      </c>
      <c r="E28" s="17">
        <f t="shared" si="1"/>
        <v>10.215094626434599</v>
      </c>
    </row>
    <row r="29" spans="1:5" x14ac:dyDescent="0.25">
      <c r="A29" s="2">
        <v>39172</v>
      </c>
      <c r="B29">
        <v>9.9739514515459246E-2</v>
      </c>
      <c r="C29" t="str">
        <f t="shared" si="0"/>
        <v>2007-03-01</v>
      </c>
      <c r="D29" s="2">
        <v>39142</v>
      </c>
      <c r="E29" s="17">
        <f t="shared" si="1"/>
        <v>9.9739514515459238</v>
      </c>
    </row>
    <row r="30" spans="1:5" x14ac:dyDescent="0.25">
      <c r="A30" s="2">
        <v>39202</v>
      </c>
      <c r="B30">
        <v>0.1005890852506391</v>
      </c>
      <c r="C30" t="str">
        <f t="shared" si="0"/>
        <v>2007-04-01</v>
      </c>
      <c r="D30" s="2">
        <v>39173</v>
      </c>
      <c r="E30" s="17">
        <f t="shared" si="1"/>
        <v>10.058908525063909</v>
      </c>
    </row>
    <row r="31" spans="1:5" x14ac:dyDescent="0.25">
      <c r="A31" s="2">
        <v>39233</v>
      </c>
      <c r="B31">
        <v>9.4526111490493475E-2</v>
      </c>
      <c r="C31" t="str">
        <f t="shared" si="0"/>
        <v>2007-05-01</v>
      </c>
      <c r="D31" s="2">
        <v>39203</v>
      </c>
      <c r="E31" s="17">
        <f t="shared" si="1"/>
        <v>9.4526111490493481</v>
      </c>
    </row>
    <row r="32" spans="1:5" x14ac:dyDescent="0.25">
      <c r="A32" s="2">
        <v>39263</v>
      </c>
      <c r="B32">
        <v>9.1871415421652627E-2</v>
      </c>
      <c r="C32" t="str">
        <f t="shared" si="0"/>
        <v>2007-06-01</v>
      </c>
      <c r="D32" s="2">
        <v>39234</v>
      </c>
      <c r="E32" s="17">
        <f t="shared" si="1"/>
        <v>9.1871415421652625</v>
      </c>
    </row>
    <row r="33" spans="1:5" x14ac:dyDescent="0.25">
      <c r="A33" s="2">
        <v>39294</v>
      </c>
      <c r="B33">
        <v>9.0989761092150165E-2</v>
      </c>
      <c r="C33" t="str">
        <f t="shared" si="0"/>
        <v>2007-07-01</v>
      </c>
      <c r="D33" s="2">
        <v>39264</v>
      </c>
      <c r="E33" s="17">
        <f t="shared" si="1"/>
        <v>9.0989761092150161</v>
      </c>
    </row>
    <row r="34" spans="1:5" x14ac:dyDescent="0.25">
      <c r="A34" s="2">
        <v>39325</v>
      </c>
      <c r="B34">
        <v>9.0231871413710946E-2</v>
      </c>
      <c r="C34" t="str">
        <f t="shared" si="0"/>
        <v>2007-08-01</v>
      </c>
      <c r="D34" s="2">
        <v>39295</v>
      </c>
      <c r="E34" s="17">
        <f t="shared" si="1"/>
        <v>9.0231871413710945</v>
      </c>
    </row>
    <row r="35" spans="1:5" x14ac:dyDescent="0.25">
      <c r="A35" s="2">
        <v>39355</v>
      </c>
      <c r="B35">
        <v>9.6995342124253758E-2</v>
      </c>
      <c r="C35" t="str">
        <f t="shared" si="0"/>
        <v>2007-09-01</v>
      </c>
      <c r="D35" s="2">
        <v>39326</v>
      </c>
      <c r="E35" s="17">
        <f t="shared" si="1"/>
        <v>9.6995342124253767</v>
      </c>
    </row>
    <row r="36" spans="1:5" x14ac:dyDescent="0.25">
      <c r="A36" s="2">
        <v>39386</v>
      </c>
      <c r="B36">
        <v>9.8953407729651346E-2</v>
      </c>
      <c r="C36" t="str">
        <f t="shared" si="0"/>
        <v>2007-10-01</v>
      </c>
      <c r="D36" s="2">
        <v>39356</v>
      </c>
      <c r="E36" s="17">
        <f t="shared" si="1"/>
        <v>9.8953407729651346</v>
      </c>
    </row>
    <row r="37" spans="1:5" x14ac:dyDescent="0.25">
      <c r="A37" s="2">
        <v>39416</v>
      </c>
      <c r="B37">
        <v>9.8297740637573502E-2</v>
      </c>
      <c r="C37" t="str">
        <f t="shared" si="0"/>
        <v>2007-11-01</v>
      </c>
      <c r="D37" s="2">
        <v>39387</v>
      </c>
      <c r="E37" s="17">
        <f t="shared" si="1"/>
        <v>9.8297740637573501</v>
      </c>
    </row>
    <row r="38" spans="1:5" x14ac:dyDescent="0.25">
      <c r="A38" s="2">
        <v>39447</v>
      </c>
      <c r="B38">
        <v>0.10182767624020887</v>
      </c>
      <c r="C38" t="str">
        <f t="shared" si="0"/>
        <v>2007-12-01</v>
      </c>
      <c r="D38" s="2">
        <v>39417</v>
      </c>
      <c r="E38" s="17">
        <f t="shared" si="1"/>
        <v>10.182767624020887</v>
      </c>
    </row>
    <row r="39" spans="1:5" x14ac:dyDescent="0.25">
      <c r="A39" s="2">
        <v>39478</v>
      </c>
      <c r="B39">
        <v>0.10991629680378899</v>
      </c>
      <c r="C39" t="str">
        <f t="shared" si="0"/>
        <v>2008-01-01</v>
      </c>
      <c r="D39" s="2">
        <v>39448</v>
      </c>
      <c r="E39" s="17">
        <f t="shared" si="1"/>
        <v>10.9916296803789</v>
      </c>
    </row>
    <row r="40" spans="1:5" x14ac:dyDescent="0.25">
      <c r="A40" s="2">
        <v>39507</v>
      </c>
      <c r="B40">
        <v>0.11315342738394896</v>
      </c>
      <c r="C40" t="str">
        <f t="shared" si="0"/>
        <v>2008-02-01</v>
      </c>
      <c r="D40" s="2">
        <v>39479</v>
      </c>
      <c r="E40" s="17">
        <f t="shared" si="1"/>
        <v>11.315342738394897</v>
      </c>
    </row>
    <row r="41" spans="1:5" x14ac:dyDescent="0.25">
      <c r="A41" s="2">
        <v>39538</v>
      </c>
      <c r="B41">
        <v>0.10899935968333431</v>
      </c>
      <c r="C41" t="str">
        <f t="shared" si="0"/>
        <v>2008-03-01</v>
      </c>
      <c r="D41" s="2">
        <v>39508</v>
      </c>
      <c r="E41" s="17">
        <f t="shared" si="1"/>
        <v>10.89993596833343</v>
      </c>
    </row>
    <row r="42" spans="1:5" x14ac:dyDescent="0.25">
      <c r="A42" s="2">
        <v>39568</v>
      </c>
      <c r="B42">
        <v>0.1017374799240765</v>
      </c>
      <c r="C42" t="str">
        <f t="shared" si="0"/>
        <v>2008-04-01</v>
      </c>
      <c r="D42" s="2">
        <v>39539</v>
      </c>
      <c r="E42" s="17">
        <f t="shared" si="1"/>
        <v>10.17374799240765</v>
      </c>
    </row>
    <row r="43" spans="1:5" x14ac:dyDescent="0.25">
      <c r="A43" s="2">
        <v>39599</v>
      </c>
      <c r="B43">
        <v>0.10299979632808635</v>
      </c>
      <c r="C43" t="str">
        <f t="shared" si="0"/>
        <v>2008-05-01</v>
      </c>
      <c r="D43" s="2">
        <v>39569</v>
      </c>
      <c r="E43" s="17">
        <f t="shared" si="1"/>
        <v>10.299979632808636</v>
      </c>
    </row>
    <row r="44" spans="1:5" x14ac:dyDescent="0.25">
      <c r="A44" s="2">
        <v>39629</v>
      </c>
      <c r="B44">
        <v>0.10676432572167169</v>
      </c>
      <c r="C44" t="str">
        <f t="shared" si="0"/>
        <v>2008-06-01</v>
      </c>
      <c r="D44" s="2">
        <v>39600</v>
      </c>
      <c r="E44" s="17">
        <f t="shared" si="1"/>
        <v>10.676432572167169</v>
      </c>
    </row>
    <row r="45" spans="1:5" x14ac:dyDescent="0.25">
      <c r="A45" s="2">
        <v>39660</v>
      </c>
      <c r="B45">
        <v>0.10485970080947342</v>
      </c>
      <c r="C45" t="str">
        <f t="shared" si="0"/>
        <v>2008-07-01</v>
      </c>
      <c r="D45" s="2">
        <v>39630</v>
      </c>
      <c r="E45" s="17">
        <f t="shared" si="1"/>
        <v>10.485970080947341</v>
      </c>
    </row>
    <row r="46" spans="1:5" x14ac:dyDescent="0.25">
      <c r="A46" s="2">
        <v>39691</v>
      </c>
      <c r="B46">
        <v>9.7104365322368991E-2</v>
      </c>
      <c r="C46" t="str">
        <f t="shared" si="0"/>
        <v>2008-08-01</v>
      </c>
      <c r="D46" s="2">
        <v>39661</v>
      </c>
      <c r="E46" s="17">
        <f t="shared" si="1"/>
        <v>9.7104365322368995</v>
      </c>
    </row>
    <row r="47" spans="1:5" x14ac:dyDescent="0.25">
      <c r="A47" s="2">
        <v>39721</v>
      </c>
      <c r="B47">
        <v>0.10349841509872917</v>
      </c>
      <c r="C47" t="str">
        <f t="shared" si="0"/>
        <v>2008-09-01</v>
      </c>
      <c r="D47" s="2">
        <v>39692</v>
      </c>
      <c r="E47" s="17">
        <f t="shared" si="1"/>
        <v>10.349841509872917</v>
      </c>
    </row>
    <row r="48" spans="1:5" x14ac:dyDescent="0.25">
      <c r="A48" s="2">
        <v>39752</v>
      </c>
      <c r="B48">
        <v>8.9510021594330733E-2</v>
      </c>
      <c r="C48" t="str">
        <f t="shared" si="0"/>
        <v>2008-10-01</v>
      </c>
      <c r="D48" s="2">
        <v>39722</v>
      </c>
      <c r="E48" s="17">
        <f t="shared" si="1"/>
        <v>8.9510021594330738</v>
      </c>
    </row>
    <row r="49" spans="1:5" x14ac:dyDescent="0.25">
      <c r="A49" s="2">
        <v>39782</v>
      </c>
      <c r="B49">
        <v>9.7902730066895677E-2</v>
      </c>
      <c r="C49" t="str">
        <f t="shared" si="0"/>
        <v>2008-11-01</v>
      </c>
      <c r="D49" s="2">
        <v>39753</v>
      </c>
      <c r="E49" s="17">
        <f t="shared" si="1"/>
        <v>9.7902730066895671</v>
      </c>
    </row>
    <row r="50" spans="1:5" x14ac:dyDescent="0.25">
      <c r="A50" s="2">
        <v>39813</v>
      </c>
      <c r="B50">
        <v>0.10227206011859331</v>
      </c>
      <c r="C50" t="str">
        <f t="shared" si="0"/>
        <v>2008-12-01</v>
      </c>
      <c r="D50" s="2">
        <v>39783</v>
      </c>
      <c r="E50" s="17">
        <f t="shared" si="1"/>
        <v>10.227206011859332</v>
      </c>
    </row>
    <row r="51" spans="1:5" x14ac:dyDescent="0.25">
      <c r="A51" s="2">
        <v>39844</v>
      </c>
      <c r="B51">
        <v>0.10966057441253264</v>
      </c>
      <c r="C51" t="str">
        <f t="shared" si="0"/>
        <v>2009-01-01</v>
      </c>
      <c r="D51" s="2">
        <v>39814</v>
      </c>
      <c r="E51" s="17">
        <f t="shared" si="1"/>
        <v>10.966057441253264</v>
      </c>
    </row>
    <row r="52" spans="1:5" x14ac:dyDescent="0.25">
      <c r="A52" s="2">
        <v>39872</v>
      </c>
      <c r="B52">
        <v>0.11318853891967169</v>
      </c>
      <c r="C52" t="str">
        <f t="shared" si="0"/>
        <v>2009-02-01</v>
      </c>
      <c r="D52" s="2">
        <v>39845</v>
      </c>
      <c r="E52" s="17">
        <f t="shared" si="1"/>
        <v>11.318853891967169</v>
      </c>
    </row>
    <row r="53" spans="1:5" x14ac:dyDescent="0.25">
      <c r="A53" s="2">
        <v>39903</v>
      </c>
      <c r="B53">
        <v>0.10872755018194624</v>
      </c>
      <c r="C53" t="str">
        <f t="shared" si="0"/>
        <v>2009-03-01</v>
      </c>
      <c r="D53" s="2">
        <v>39873</v>
      </c>
      <c r="E53" s="17">
        <f t="shared" si="1"/>
        <v>10.872755018194624</v>
      </c>
    </row>
    <row r="54" spans="1:5" x14ac:dyDescent="0.25">
      <c r="A54" s="2">
        <v>39933</v>
      </c>
      <c r="B54">
        <v>0.10402516832789392</v>
      </c>
      <c r="C54" t="str">
        <f t="shared" si="0"/>
        <v>2009-04-01</v>
      </c>
      <c r="D54" s="2">
        <v>39904</v>
      </c>
      <c r="E54" s="17">
        <f t="shared" si="1"/>
        <v>10.402516832789392</v>
      </c>
    </row>
    <row r="55" spans="1:5" x14ac:dyDescent="0.25">
      <c r="A55" s="2">
        <v>39963</v>
      </c>
      <c r="B55">
        <v>0.10906907242409854</v>
      </c>
      <c r="C55" t="str">
        <f t="shared" si="0"/>
        <v>2009-05-01</v>
      </c>
      <c r="D55" s="2">
        <v>39934</v>
      </c>
      <c r="E55" s="17">
        <f t="shared" si="1"/>
        <v>10.906907242409854</v>
      </c>
    </row>
    <row r="56" spans="1:5" x14ac:dyDescent="0.25">
      <c r="A56" s="2">
        <v>39994</v>
      </c>
      <c r="B56">
        <v>0.10565805313698592</v>
      </c>
      <c r="C56" t="str">
        <f t="shared" si="0"/>
        <v>2009-06-01</v>
      </c>
      <c r="D56" s="2">
        <v>39965</v>
      </c>
      <c r="E56" s="17">
        <f t="shared" si="1"/>
        <v>10.565805313698592</v>
      </c>
    </row>
    <row r="57" spans="1:5" x14ac:dyDescent="0.25">
      <c r="A57" s="2">
        <v>40025</v>
      </c>
      <c r="B57">
        <v>0.1050214243705716</v>
      </c>
      <c r="C57" t="str">
        <f t="shared" si="0"/>
        <v>2009-07-01</v>
      </c>
      <c r="D57" s="2">
        <v>39995</v>
      </c>
      <c r="E57" s="17">
        <f t="shared" si="1"/>
        <v>10.502142437057159</v>
      </c>
    </row>
    <row r="58" spans="1:5" x14ac:dyDescent="0.25">
      <c r="A58" s="2">
        <v>40056</v>
      </c>
      <c r="B58">
        <v>0.10017672038614724</v>
      </c>
      <c r="C58" t="str">
        <f t="shared" si="0"/>
        <v>2009-08-01</v>
      </c>
      <c r="D58" s="2">
        <v>40026</v>
      </c>
      <c r="E58" s="17">
        <f t="shared" si="1"/>
        <v>10.017672038614723</v>
      </c>
    </row>
    <row r="59" spans="1:5" x14ac:dyDescent="0.25">
      <c r="A59" s="2">
        <v>40086</v>
      </c>
      <c r="B59">
        <v>0.10304611371134811</v>
      </c>
      <c r="C59" t="str">
        <f t="shared" si="0"/>
        <v>2009-09-01</v>
      </c>
      <c r="D59" s="2">
        <v>40057</v>
      </c>
      <c r="E59" s="17">
        <f t="shared" si="1"/>
        <v>10.304611371134811</v>
      </c>
    </row>
    <row r="60" spans="1:5" x14ac:dyDescent="0.25">
      <c r="A60" s="2">
        <v>40117</v>
      </c>
      <c r="B60">
        <v>0.10534658447603472</v>
      </c>
      <c r="C60" t="str">
        <f t="shared" si="0"/>
        <v>2009-10-01</v>
      </c>
      <c r="D60" s="2">
        <v>40087</v>
      </c>
      <c r="E60" s="17">
        <f t="shared" si="1"/>
        <v>10.534658447603471</v>
      </c>
    </row>
    <row r="61" spans="1:5" x14ac:dyDescent="0.25">
      <c r="A61" s="2">
        <v>40147</v>
      </c>
      <c r="B61">
        <v>0.11608644051033527</v>
      </c>
      <c r="C61" t="str">
        <f t="shared" si="0"/>
        <v>2009-11-01</v>
      </c>
      <c r="D61" s="2">
        <v>40118</v>
      </c>
      <c r="E61" s="17">
        <f t="shared" si="1"/>
        <v>11.608644051033528</v>
      </c>
    </row>
    <row r="62" spans="1:5" x14ac:dyDescent="0.25">
      <c r="A62" s="2">
        <v>40178</v>
      </c>
      <c r="B62">
        <v>0.11189833841809334</v>
      </c>
      <c r="C62" t="str">
        <f t="shared" si="0"/>
        <v>2009-12-01</v>
      </c>
      <c r="D62" s="2">
        <v>40148</v>
      </c>
      <c r="E62" s="17">
        <f t="shared" si="1"/>
        <v>11.189833841809333</v>
      </c>
    </row>
    <row r="63" spans="1:5" x14ac:dyDescent="0.25">
      <c r="A63" s="2">
        <v>40209</v>
      </c>
      <c r="B63">
        <v>0.11040409673984689</v>
      </c>
      <c r="C63" t="str">
        <f t="shared" si="0"/>
        <v>2010-01-01</v>
      </c>
      <c r="D63" s="2">
        <v>40179</v>
      </c>
      <c r="E63" s="17">
        <f t="shared" si="1"/>
        <v>11.040409673984689</v>
      </c>
    </row>
    <row r="64" spans="1:5" x14ac:dyDescent="0.25">
      <c r="A64" s="2">
        <v>40237</v>
      </c>
      <c r="B64">
        <v>0.11302891083077392</v>
      </c>
      <c r="C64" t="str">
        <f t="shared" si="0"/>
        <v>2010-02-01</v>
      </c>
      <c r="D64" s="2">
        <v>40210</v>
      </c>
      <c r="E64" s="17">
        <f t="shared" si="1"/>
        <v>11.302891083077391</v>
      </c>
    </row>
    <row r="65" spans="1:5" x14ac:dyDescent="0.25">
      <c r="A65" s="2">
        <v>40268</v>
      </c>
      <c r="B65">
        <v>0.10647475156685651</v>
      </c>
      <c r="C65" t="str">
        <f t="shared" si="0"/>
        <v>2010-03-01</v>
      </c>
      <c r="D65" s="2">
        <v>40238</v>
      </c>
      <c r="E65" s="17">
        <f t="shared" si="1"/>
        <v>10.647475156685651</v>
      </c>
    </row>
    <row r="66" spans="1:5" x14ac:dyDescent="0.25">
      <c r="A66" s="2">
        <v>40298</v>
      </c>
      <c r="B66">
        <v>0.11144998463247985</v>
      </c>
      <c r="C66" t="str">
        <f t="shared" si="0"/>
        <v>2010-04-01</v>
      </c>
      <c r="D66" s="2">
        <v>40269</v>
      </c>
      <c r="E66" s="17">
        <f t="shared" si="1"/>
        <v>11.144998463247985</v>
      </c>
    </row>
    <row r="67" spans="1:5" x14ac:dyDescent="0.25">
      <c r="A67" s="2">
        <v>40329</v>
      </c>
      <c r="B67">
        <v>0.11745031040954811</v>
      </c>
      <c r="C67" t="str">
        <f t="shared" si="0"/>
        <v>2010-05-01</v>
      </c>
      <c r="D67" s="2">
        <v>40299</v>
      </c>
      <c r="E67" s="17">
        <f t="shared" si="1"/>
        <v>11.74503104095481</v>
      </c>
    </row>
    <row r="68" spans="1:5" x14ac:dyDescent="0.25">
      <c r="A68" s="2">
        <v>40359</v>
      </c>
      <c r="B68">
        <v>0.11785773582220535</v>
      </c>
      <c r="C68" t="str">
        <f t="shared" ref="C68:C131" si="2">YEAR(A68)&amp;"-"&amp;RIGHT("00"&amp;MONTH(A68),2)&amp;"-01"</f>
        <v>2010-06-01</v>
      </c>
      <c r="D68" s="2">
        <v>40330</v>
      </c>
      <c r="E68" s="17">
        <f t="shared" ref="E68:E131" si="3">B68*100</f>
        <v>11.785773582220536</v>
      </c>
    </row>
    <row r="69" spans="1:5" x14ac:dyDescent="0.25">
      <c r="A69" s="2">
        <v>40390</v>
      </c>
      <c r="B69">
        <v>0.10936122837129471</v>
      </c>
      <c r="C69" t="str">
        <f t="shared" si="2"/>
        <v>2010-07-01</v>
      </c>
      <c r="D69" s="2">
        <v>40360</v>
      </c>
      <c r="E69" s="17">
        <f t="shared" si="3"/>
        <v>10.936122837129471</v>
      </c>
    </row>
    <row r="70" spans="1:5" x14ac:dyDescent="0.25">
      <c r="A70" s="2">
        <v>40421</v>
      </c>
      <c r="B70">
        <v>0.11534266286059087</v>
      </c>
      <c r="C70" t="str">
        <f t="shared" si="2"/>
        <v>2010-08-01</v>
      </c>
      <c r="D70" s="2">
        <v>40391</v>
      </c>
      <c r="E70" s="17">
        <f t="shared" si="3"/>
        <v>11.534266286059088</v>
      </c>
    </row>
    <row r="71" spans="1:5" x14ac:dyDescent="0.25">
      <c r="A71" s="2">
        <v>40451</v>
      </c>
      <c r="B71">
        <v>0.11966743900776884</v>
      </c>
      <c r="C71" t="str">
        <f t="shared" si="2"/>
        <v>2010-09-01</v>
      </c>
      <c r="D71" s="2">
        <v>40422</v>
      </c>
      <c r="E71" s="17">
        <f t="shared" si="3"/>
        <v>11.966743900776883</v>
      </c>
    </row>
    <row r="72" spans="1:5" x14ac:dyDescent="0.25">
      <c r="A72" s="2">
        <v>40482</v>
      </c>
      <c r="B72">
        <v>0.12261907458156864</v>
      </c>
      <c r="C72" t="str">
        <f t="shared" si="2"/>
        <v>2010-10-01</v>
      </c>
      <c r="D72" s="2">
        <v>40452</v>
      </c>
      <c r="E72" s="17">
        <f t="shared" si="3"/>
        <v>12.261907458156864</v>
      </c>
    </row>
    <row r="73" spans="1:5" x14ac:dyDescent="0.25">
      <c r="A73" s="2">
        <v>40512</v>
      </c>
      <c r="B73">
        <v>0.12714816267214135</v>
      </c>
      <c r="C73" t="str">
        <f t="shared" si="2"/>
        <v>2010-11-01</v>
      </c>
      <c r="D73" s="2">
        <v>40483</v>
      </c>
      <c r="E73" s="17">
        <f t="shared" si="3"/>
        <v>12.714816267214136</v>
      </c>
    </row>
    <row r="74" spans="1:5" x14ac:dyDescent="0.25">
      <c r="A74" s="2">
        <v>40543</v>
      </c>
      <c r="B74">
        <v>0.12901312036508841</v>
      </c>
      <c r="C74" t="str">
        <f t="shared" si="2"/>
        <v>2010-12-01</v>
      </c>
      <c r="D74" s="2">
        <v>40513</v>
      </c>
      <c r="E74" s="17">
        <f t="shared" si="3"/>
        <v>12.901312036508841</v>
      </c>
    </row>
    <row r="75" spans="1:5" x14ac:dyDescent="0.25">
      <c r="A75" s="2">
        <v>40574</v>
      </c>
      <c r="B75">
        <v>0.11735210028590279</v>
      </c>
      <c r="C75" t="str">
        <f t="shared" si="2"/>
        <v>2011-01-01</v>
      </c>
      <c r="D75" s="2">
        <v>40544</v>
      </c>
      <c r="E75" s="17">
        <f t="shared" si="3"/>
        <v>11.735210028590279</v>
      </c>
    </row>
    <row r="76" spans="1:5" x14ac:dyDescent="0.25">
      <c r="A76" s="2">
        <v>40602</v>
      </c>
      <c r="B76">
        <v>0.12002452068404253</v>
      </c>
      <c r="C76" t="str">
        <f t="shared" si="2"/>
        <v>2011-02-01</v>
      </c>
      <c r="D76" s="2">
        <v>40575</v>
      </c>
      <c r="E76" s="17">
        <f t="shared" si="3"/>
        <v>12.002452068404253</v>
      </c>
    </row>
    <row r="77" spans="1:5" x14ac:dyDescent="0.25">
      <c r="A77" s="2">
        <v>40633</v>
      </c>
      <c r="B77">
        <v>0.11684225483628687</v>
      </c>
      <c r="C77" t="str">
        <f t="shared" si="2"/>
        <v>2011-03-01</v>
      </c>
      <c r="D77" s="2">
        <v>40603</v>
      </c>
      <c r="E77" s="17">
        <f t="shared" si="3"/>
        <v>11.684225483628687</v>
      </c>
    </row>
    <row r="78" spans="1:5" x14ac:dyDescent="0.25">
      <c r="A78" s="2">
        <v>40663</v>
      </c>
      <c r="B78">
        <v>0.12208474978259151</v>
      </c>
      <c r="C78" t="str">
        <f t="shared" si="2"/>
        <v>2011-04-01</v>
      </c>
      <c r="D78" s="2">
        <v>40634</v>
      </c>
      <c r="E78" s="17">
        <f t="shared" si="3"/>
        <v>12.208474978259151</v>
      </c>
    </row>
    <row r="79" spans="1:5" x14ac:dyDescent="0.25">
      <c r="A79" s="2">
        <v>40694</v>
      </c>
      <c r="B79">
        <v>0.12309442094341129</v>
      </c>
      <c r="C79" t="str">
        <f t="shared" si="2"/>
        <v>2011-05-01</v>
      </c>
      <c r="D79" s="2">
        <v>40664</v>
      </c>
      <c r="E79" s="17">
        <f t="shared" si="3"/>
        <v>12.309442094341129</v>
      </c>
    </row>
    <row r="80" spans="1:5" x14ac:dyDescent="0.25">
      <c r="A80" s="2">
        <v>40724</v>
      </c>
      <c r="B80">
        <v>0.12110553768060912</v>
      </c>
      <c r="C80" t="str">
        <f t="shared" si="2"/>
        <v>2011-06-01</v>
      </c>
      <c r="D80" s="2">
        <v>40695</v>
      </c>
      <c r="E80" s="17">
        <f t="shared" si="3"/>
        <v>12.110553768060912</v>
      </c>
    </row>
    <row r="81" spans="1:5" x14ac:dyDescent="0.25">
      <c r="A81" s="2">
        <v>40755</v>
      </c>
      <c r="B81">
        <v>0.12967989143450148</v>
      </c>
      <c r="C81" t="str">
        <f t="shared" si="2"/>
        <v>2011-07-01</v>
      </c>
      <c r="D81" s="2">
        <v>40725</v>
      </c>
      <c r="E81" s="17">
        <f t="shared" si="3"/>
        <v>12.967989143450149</v>
      </c>
    </row>
    <row r="82" spans="1:5" x14ac:dyDescent="0.25">
      <c r="A82" s="2">
        <v>40786</v>
      </c>
      <c r="B82">
        <v>0.14268776240087078</v>
      </c>
      <c r="C82" t="str">
        <f t="shared" si="2"/>
        <v>2011-08-01</v>
      </c>
      <c r="D82" s="2">
        <v>40756</v>
      </c>
      <c r="E82" s="17">
        <f t="shared" si="3"/>
        <v>14.268776240087078</v>
      </c>
    </row>
    <row r="83" spans="1:5" x14ac:dyDescent="0.25">
      <c r="A83" s="2">
        <v>40816</v>
      </c>
      <c r="B83">
        <v>0.13102158215499729</v>
      </c>
      <c r="C83" t="str">
        <f t="shared" si="2"/>
        <v>2011-09-01</v>
      </c>
      <c r="D83" s="2">
        <v>40787</v>
      </c>
      <c r="E83" s="17">
        <f t="shared" si="3"/>
        <v>13.102158215499729</v>
      </c>
    </row>
    <row r="84" spans="1:5" x14ac:dyDescent="0.25">
      <c r="A84" s="2">
        <v>40847</v>
      </c>
      <c r="B84">
        <v>0.13727749523204069</v>
      </c>
      <c r="C84" t="str">
        <f t="shared" si="2"/>
        <v>2011-10-01</v>
      </c>
      <c r="D84" s="2">
        <v>40817</v>
      </c>
      <c r="E84" s="17">
        <f t="shared" si="3"/>
        <v>13.72774952320407</v>
      </c>
    </row>
    <row r="85" spans="1:5" x14ac:dyDescent="0.25">
      <c r="A85" s="2">
        <v>40877</v>
      </c>
      <c r="B85">
        <v>0.13871935867222593</v>
      </c>
      <c r="C85" t="str">
        <f t="shared" si="2"/>
        <v>2011-11-01</v>
      </c>
      <c r="D85" s="2">
        <v>40848</v>
      </c>
      <c r="E85" s="17">
        <f t="shared" si="3"/>
        <v>13.871935867222593</v>
      </c>
    </row>
    <row r="86" spans="1:5" x14ac:dyDescent="0.25">
      <c r="A86" s="2">
        <v>40908</v>
      </c>
      <c r="B86">
        <v>0.12837989970320335</v>
      </c>
      <c r="C86" t="str">
        <f t="shared" si="2"/>
        <v>2011-12-01</v>
      </c>
      <c r="D86" s="2">
        <v>40878</v>
      </c>
      <c r="E86" s="17">
        <f t="shared" si="3"/>
        <v>12.837989970320335</v>
      </c>
    </row>
    <row r="87" spans="1:5" x14ac:dyDescent="0.25">
      <c r="A87" s="2">
        <v>40939</v>
      </c>
      <c r="B87">
        <v>0.13588477686207434</v>
      </c>
      <c r="C87" t="str">
        <f t="shared" si="2"/>
        <v>2012-01-01</v>
      </c>
      <c r="D87" s="2">
        <v>40909</v>
      </c>
      <c r="E87" s="17">
        <f t="shared" si="3"/>
        <v>13.588477686207433</v>
      </c>
    </row>
    <row r="88" spans="1:5" x14ac:dyDescent="0.25">
      <c r="A88" s="2">
        <v>40968</v>
      </c>
      <c r="B88">
        <v>0.13832780818749518</v>
      </c>
      <c r="C88" t="str">
        <f t="shared" si="2"/>
        <v>2012-02-01</v>
      </c>
      <c r="D88" s="2">
        <v>40940</v>
      </c>
      <c r="E88" s="17">
        <f t="shared" si="3"/>
        <v>13.832780818749518</v>
      </c>
    </row>
    <row r="89" spans="1:5" x14ac:dyDescent="0.25">
      <c r="A89" s="2">
        <v>40999</v>
      </c>
      <c r="B89">
        <v>0.13222439274650249</v>
      </c>
      <c r="C89" t="str">
        <f t="shared" si="2"/>
        <v>2012-03-01</v>
      </c>
      <c r="D89" s="2">
        <v>40969</v>
      </c>
      <c r="E89" s="17">
        <f t="shared" si="3"/>
        <v>13.222439274650249</v>
      </c>
    </row>
    <row r="90" spans="1:5" x14ac:dyDescent="0.25">
      <c r="A90" s="2">
        <v>41029</v>
      </c>
      <c r="B90">
        <v>0.13352824558944271</v>
      </c>
      <c r="C90" t="str">
        <f t="shared" si="2"/>
        <v>2012-04-01</v>
      </c>
      <c r="D90" s="2">
        <v>41000</v>
      </c>
      <c r="E90" s="17">
        <f t="shared" si="3"/>
        <v>13.35282455894427</v>
      </c>
    </row>
    <row r="91" spans="1:5" x14ac:dyDescent="0.25">
      <c r="A91" s="2">
        <v>41060</v>
      </c>
      <c r="B91">
        <v>0.12837920739438061</v>
      </c>
      <c r="C91" t="str">
        <f t="shared" si="2"/>
        <v>2012-05-01</v>
      </c>
      <c r="D91" s="2">
        <v>41030</v>
      </c>
      <c r="E91" s="17">
        <f t="shared" si="3"/>
        <v>12.837920739438061</v>
      </c>
    </row>
    <row r="92" spans="1:5" x14ac:dyDescent="0.25">
      <c r="A92" s="2">
        <v>41090</v>
      </c>
      <c r="B92">
        <v>0.12967064225775646</v>
      </c>
      <c r="C92" t="str">
        <f t="shared" si="2"/>
        <v>2012-06-01</v>
      </c>
      <c r="D92" s="2">
        <v>41061</v>
      </c>
      <c r="E92" s="17">
        <f t="shared" si="3"/>
        <v>12.967064225775646</v>
      </c>
    </row>
    <row r="93" spans="1:5" x14ac:dyDescent="0.25">
      <c r="A93" s="2">
        <v>41121</v>
      </c>
      <c r="B93">
        <v>0.13221032171853173</v>
      </c>
      <c r="C93" t="str">
        <f t="shared" si="2"/>
        <v>2012-07-01</v>
      </c>
      <c r="D93" s="2">
        <v>41091</v>
      </c>
      <c r="E93" s="17">
        <f t="shared" si="3"/>
        <v>13.221032171853173</v>
      </c>
    </row>
    <row r="94" spans="1:5" x14ac:dyDescent="0.25">
      <c r="A94" s="2">
        <v>41152</v>
      </c>
      <c r="B94">
        <v>0.13361473983235642</v>
      </c>
      <c r="C94" t="str">
        <f t="shared" si="2"/>
        <v>2012-08-01</v>
      </c>
      <c r="D94" s="2">
        <v>41122</v>
      </c>
      <c r="E94" s="17">
        <f t="shared" si="3"/>
        <v>13.361473983235642</v>
      </c>
    </row>
    <row r="95" spans="1:5" x14ac:dyDescent="0.25">
      <c r="A95" s="2">
        <v>41182</v>
      </c>
      <c r="B95">
        <v>0.14001843896506405</v>
      </c>
      <c r="C95" t="str">
        <f t="shared" si="2"/>
        <v>2012-09-01</v>
      </c>
      <c r="D95" s="2">
        <v>41153</v>
      </c>
      <c r="E95" s="17">
        <f t="shared" si="3"/>
        <v>14.001843896506404</v>
      </c>
    </row>
    <row r="96" spans="1:5" x14ac:dyDescent="0.25">
      <c r="A96" s="2">
        <v>41213</v>
      </c>
      <c r="B96">
        <v>0.13658344024474489</v>
      </c>
      <c r="C96" t="str">
        <f t="shared" si="2"/>
        <v>2012-10-01</v>
      </c>
      <c r="D96" s="2">
        <v>41183</v>
      </c>
      <c r="E96" s="17">
        <f t="shared" si="3"/>
        <v>13.65834402447449</v>
      </c>
    </row>
    <row r="97" spans="1:5" x14ac:dyDescent="0.25">
      <c r="A97" s="2">
        <v>41243</v>
      </c>
      <c r="B97">
        <v>0.13696392371430258</v>
      </c>
      <c r="C97" t="str">
        <f t="shared" si="2"/>
        <v>2012-11-01</v>
      </c>
      <c r="D97" s="2">
        <v>41214</v>
      </c>
      <c r="E97" s="17">
        <f t="shared" si="3"/>
        <v>13.696392371430258</v>
      </c>
    </row>
    <row r="98" spans="1:5" x14ac:dyDescent="0.25">
      <c r="A98" s="2">
        <v>41274</v>
      </c>
      <c r="B98">
        <v>0.13222537654759089</v>
      </c>
      <c r="C98" t="str">
        <f t="shared" si="2"/>
        <v>2012-12-01</v>
      </c>
      <c r="D98" s="2">
        <v>41244</v>
      </c>
      <c r="E98" s="17">
        <f t="shared" si="3"/>
        <v>13.222537654759089</v>
      </c>
    </row>
    <row r="99" spans="1:5" x14ac:dyDescent="0.25">
      <c r="A99" s="2">
        <v>41305</v>
      </c>
      <c r="B99">
        <v>0.13158151611580735</v>
      </c>
      <c r="C99" t="str">
        <f t="shared" si="2"/>
        <v>2013-01-01</v>
      </c>
      <c r="D99" s="2">
        <v>41275</v>
      </c>
      <c r="E99" s="17">
        <f t="shared" si="3"/>
        <v>13.158151611580735</v>
      </c>
    </row>
    <row r="100" spans="1:5" x14ac:dyDescent="0.25">
      <c r="A100" s="2">
        <v>41333</v>
      </c>
      <c r="B100">
        <v>0.12694820021045525</v>
      </c>
      <c r="C100" t="str">
        <f t="shared" si="2"/>
        <v>2013-02-01</v>
      </c>
      <c r="D100" s="2">
        <v>41306</v>
      </c>
      <c r="E100" s="17">
        <f t="shared" si="3"/>
        <v>12.694820021045524</v>
      </c>
    </row>
    <row r="101" spans="1:5" x14ac:dyDescent="0.25">
      <c r="A101" s="2">
        <v>41364</v>
      </c>
      <c r="B101">
        <v>0.12890453145622524</v>
      </c>
      <c r="C101" t="str">
        <f t="shared" si="2"/>
        <v>2013-03-01</v>
      </c>
      <c r="D101" s="2">
        <v>41334</v>
      </c>
      <c r="E101" s="17">
        <f t="shared" si="3"/>
        <v>12.890453145622525</v>
      </c>
    </row>
    <row r="102" spans="1:5" x14ac:dyDescent="0.25">
      <c r="A102" s="2">
        <v>41394</v>
      </c>
      <c r="B102">
        <v>0.11748335155551139</v>
      </c>
      <c r="C102" t="str">
        <f t="shared" si="2"/>
        <v>2013-04-01</v>
      </c>
      <c r="D102" s="2">
        <v>41365</v>
      </c>
      <c r="E102" s="17">
        <f t="shared" si="3"/>
        <v>11.748335155551139</v>
      </c>
    </row>
    <row r="103" spans="1:5" x14ac:dyDescent="0.25">
      <c r="A103" s="2">
        <v>41424</v>
      </c>
      <c r="B103">
        <v>0.1176116178089876</v>
      </c>
      <c r="C103" t="str">
        <f t="shared" si="2"/>
        <v>2013-05-01</v>
      </c>
      <c r="D103" s="2">
        <v>41395</v>
      </c>
      <c r="E103" s="17">
        <f t="shared" si="3"/>
        <v>11.76116178089876</v>
      </c>
    </row>
    <row r="104" spans="1:5" x14ac:dyDescent="0.25">
      <c r="A104" s="2">
        <v>41455</v>
      </c>
      <c r="B104">
        <v>0.10249914850136239</v>
      </c>
      <c r="C104" t="str">
        <f t="shared" si="2"/>
        <v>2013-06-01</v>
      </c>
      <c r="D104" s="2">
        <v>41426</v>
      </c>
      <c r="E104" s="17">
        <f t="shared" si="3"/>
        <v>10.249914850136239</v>
      </c>
    </row>
    <row r="105" spans="1:5" x14ac:dyDescent="0.25">
      <c r="A105" s="2">
        <v>41486</v>
      </c>
      <c r="B105">
        <v>0.11230398579821632</v>
      </c>
      <c r="C105" t="str">
        <f t="shared" si="2"/>
        <v>2013-07-01</v>
      </c>
      <c r="D105" s="2">
        <v>41456</v>
      </c>
      <c r="E105" s="17">
        <f t="shared" si="3"/>
        <v>11.230398579821632</v>
      </c>
    </row>
    <row r="106" spans="1:5" x14ac:dyDescent="0.25">
      <c r="A106" s="2">
        <v>41517</v>
      </c>
      <c r="B106">
        <v>0.11735013140878561</v>
      </c>
      <c r="C106" t="str">
        <f t="shared" si="2"/>
        <v>2013-08-01</v>
      </c>
      <c r="D106" s="2">
        <v>41487</v>
      </c>
      <c r="E106" s="17">
        <f t="shared" si="3"/>
        <v>11.735013140878561</v>
      </c>
    </row>
    <row r="107" spans="1:5" x14ac:dyDescent="0.25">
      <c r="A107" s="2">
        <v>41547</v>
      </c>
      <c r="B107">
        <v>0.10716356438810805</v>
      </c>
      <c r="C107" t="str">
        <f t="shared" si="2"/>
        <v>2013-09-01</v>
      </c>
      <c r="D107" s="2">
        <v>41518</v>
      </c>
      <c r="E107" s="17">
        <f t="shared" si="3"/>
        <v>10.716356438810806</v>
      </c>
    </row>
    <row r="108" spans="1:5" x14ac:dyDescent="0.25">
      <c r="A108" s="2">
        <v>41578</v>
      </c>
      <c r="B108">
        <v>0.10727938513540702</v>
      </c>
      <c r="C108" t="str">
        <f t="shared" si="2"/>
        <v>2013-10-01</v>
      </c>
      <c r="D108" s="2">
        <v>41548</v>
      </c>
      <c r="E108" s="17">
        <f t="shared" si="3"/>
        <v>10.727938513540703</v>
      </c>
    </row>
    <row r="109" spans="1:5" x14ac:dyDescent="0.25">
      <c r="A109" s="2">
        <v>41608</v>
      </c>
      <c r="B109">
        <v>0.10180963381765862</v>
      </c>
      <c r="C109" t="str">
        <f t="shared" si="2"/>
        <v>2013-11-01</v>
      </c>
      <c r="D109" s="2">
        <v>41579</v>
      </c>
      <c r="E109" s="17">
        <f t="shared" si="3"/>
        <v>10.180963381765862</v>
      </c>
    </row>
    <row r="110" spans="1:5" x14ac:dyDescent="0.25">
      <c r="A110" s="2">
        <v>41639</v>
      </c>
      <c r="B110">
        <v>9.731157856523405E-2</v>
      </c>
      <c r="C110" t="str">
        <f t="shared" si="2"/>
        <v>2013-12-01</v>
      </c>
      <c r="D110" s="2">
        <v>41609</v>
      </c>
      <c r="E110" s="17">
        <f t="shared" si="3"/>
        <v>9.7311578565234047</v>
      </c>
    </row>
    <row r="111" spans="1:5" x14ac:dyDescent="0.25">
      <c r="A111" s="2">
        <v>41670</v>
      </c>
      <c r="B111">
        <v>0.10182989847407137</v>
      </c>
      <c r="C111" t="str">
        <f t="shared" si="2"/>
        <v>2014-01-01</v>
      </c>
      <c r="D111" s="2">
        <v>41640</v>
      </c>
      <c r="E111" s="17">
        <f t="shared" si="3"/>
        <v>10.182989847407137</v>
      </c>
    </row>
    <row r="112" spans="1:5" x14ac:dyDescent="0.25">
      <c r="A112" s="2">
        <v>41698</v>
      </c>
      <c r="B112">
        <v>0.1065922010571457</v>
      </c>
      <c r="C112" t="str">
        <f t="shared" si="2"/>
        <v>2014-02-01</v>
      </c>
      <c r="D112" s="2">
        <v>41671</v>
      </c>
      <c r="E112" s="17">
        <f t="shared" si="3"/>
        <v>10.659220105714571</v>
      </c>
    </row>
    <row r="113" spans="1:5" x14ac:dyDescent="0.25">
      <c r="A113" s="2">
        <v>41729</v>
      </c>
      <c r="B113">
        <v>0.10525357922834264</v>
      </c>
      <c r="C113" t="str">
        <f t="shared" si="2"/>
        <v>2014-03-01</v>
      </c>
      <c r="D113" s="2">
        <v>41699</v>
      </c>
      <c r="E113" s="17">
        <f t="shared" si="3"/>
        <v>10.525357922834264</v>
      </c>
    </row>
    <row r="114" spans="1:5" x14ac:dyDescent="0.25">
      <c r="A114" s="2">
        <v>41759</v>
      </c>
      <c r="B114">
        <v>0.10510595358224016</v>
      </c>
      <c r="C114" t="str">
        <f t="shared" si="2"/>
        <v>2014-04-01</v>
      </c>
      <c r="D114" s="2">
        <v>41730</v>
      </c>
      <c r="E114" s="17">
        <f t="shared" si="3"/>
        <v>10.510595358224016</v>
      </c>
    </row>
    <row r="115" spans="1:5" x14ac:dyDescent="0.25">
      <c r="A115" s="2">
        <v>41790</v>
      </c>
      <c r="B115">
        <v>0.10238588789984961</v>
      </c>
      <c r="C115" t="str">
        <f t="shared" si="2"/>
        <v>2014-05-01</v>
      </c>
      <c r="D115" s="2">
        <v>41760</v>
      </c>
      <c r="E115" s="17">
        <f t="shared" si="3"/>
        <v>10.238588789984961</v>
      </c>
    </row>
    <row r="116" spans="1:5" x14ac:dyDescent="0.25">
      <c r="A116" s="2">
        <v>41820</v>
      </c>
      <c r="B116">
        <v>0.10863263501983923</v>
      </c>
      <c r="C116" t="str">
        <f t="shared" si="2"/>
        <v>2014-06-01</v>
      </c>
      <c r="D116" s="2">
        <v>41791</v>
      </c>
      <c r="E116" s="17">
        <f t="shared" si="3"/>
        <v>10.863263501983923</v>
      </c>
    </row>
    <row r="117" spans="1:5" x14ac:dyDescent="0.25">
      <c r="A117" s="2">
        <v>41851</v>
      </c>
      <c r="B117">
        <v>0.10413952089806555</v>
      </c>
      <c r="C117" t="str">
        <f t="shared" si="2"/>
        <v>2014-07-01</v>
      </c>
      <c r="D117" s="2">
        <v>41821</v>
      </c>
      <c r="E117" s="17">
        <f t="shared" si="3"/>
        <v>10.413952089806555</v>
      </c>
    </row>
    <row r="118" spans="1:5" x14ac:dyDescent="0.25">
      <c r="A118" s="2">
        <v>41882</v>
      </c>
      <c r="B118">
        <v>0.10395064705409533</v>
      </c>
      <c r="C118" t="str">
        <f t="shared" si="2"/>
        <v>2014-08-01</v>
      </c>
      <c r="D118" s="2">
        <v>41852</v>
      </c>
      <c r="E118" s="17">
        <f t="shared" si="3"/>
        <v>10.395064705409533</v>
      </c>
    </row>
    <row r="119" spans="1:5" x14ac:dyDescent="0.25">
      <c r="A119" s="2">
        <v>41912</v>
      </c>
      <c r="B119">
        <v>9.8929283882261937E-2</v>
      </c>
      <c r="C119" t="str">
        <f t="shared" si="2"/>
        <v>2014-09-01</v>
      </c>
      <c r="D119" s="2">
        <v>41883</v>
      </c>
      <c r="E119" s="17">
        <f t="shared" si="3"/>
        <v>9.8929283882261938</v>
      </c>
    </row>
    <row r="120" spans="1:5" x14ac:dyDescent="0.25">
      <c r="A120" s="2">
        <v>41943</v>
      </c>
      <c r="B120">
        <v>9.6497175141242938E-2</v>
      </c>
      <c r="C120" t="str">
        <f t="shared" si="2"/>
        <v>2014-10-01</v>
      </c>
      <c r="D120" s="2">
        <v>41913</v>
      </c>
      <c r="E120" s="17">
        <f t="shared" si="3"/>
        <v>9.6497175141242941</v>
      </c>
    </row>
    <row r="121" spans="1:5" x14ac:dyDescent="0.25">
      <c r="A121" s="2">
        <v>41973</v>
      </c>
      <c r="B121">
        <v>9.8174550848854458E-2</v>
      </c>
      <c r="C121" t="str">
        <f t="shared" si="2"/>
        <v>2014-11-01</v>
      </c>
      <c r="D121" s="2">
        <v>41944</v>
      </c>
      <c r="E121" s="17">
        <f t="shared" si="3"/>
        <v>9.8174550848854452</v>
      </c>
    </row>
    <row r="122" spans="1:5" x14ac:dyDescent="0.25">
      <c r="A122" s="2">
        <v>42004</v>
      </c>
      <c r="B122">
        <v>9.8307225356990074E-2</v>
      </c>
      <c r="C122" t="str">
        <f t="shared" si="2"/>
        <v>2014-12-01</v>
      </c>
      <c r="D122" s="2">
        <v>41974</v>
      </c>
      <c r="E122" s="17">
        <f t="shared" si="3"/>
        <v>9.8307225356990067</v>
      </c>
    </row>
    <row r="123" spans="1:5" x14ac:dyDescent="0.25">
      <c r="A123" s="2">
        <v>42035</v>
      </c>
      <c r="B123">
        <v>0.10683078474206016</v>
      </c>
      <c r="C123" t="str">
        <f t="shared" si="2"/>
        <v>2015-01-01</v>
      </c>
      <c r="D123" s="2">
        <v>42005</v>
      </c>
      <c r="E123" s="17">
        <f t="shared" si="3"/>
        <v>10.683078474206017</v>
      </c>
    </row>
    <row r="124" spans="1:5" x14ac:dyDescent="0.25">
      <c r="A124" s="2">
        <v>42063</v>
      </c>
      <c r="B124">
        <v>0.10316619336243801</v>
      </c>
      <c r="C124" t="str">
        <f t="shared" si="2"/>
        <v>2015-02-01</v>
      </c>
      <c r="D124" s="2">
        <v>42036</v>
      </c>
      <c r="E124" s="17">
        <f t="shared" si="3"/>
        <v>10.316619336243802</v>
      </c>
    </row>
    <row r="125" spans="1:5" x14ac:dyDescent="0.25">
      <c r="A125" s="2">
        <v>42094</v>
      </c>
      <c r="B125">
        <v>0.10291805749973081</v>
      </c>
      <c r="C125" t="str">
        <f t="shared" si="2"/>
        <v>2015-03-01</v>
      </c>
      <c r="D125" s="2">
        <v>42064</v>
      </c>
      <c r="E125" s="17">
        <f t="shared" si="3"/>
        <v>10.291805749973081</v>
      </c>
    </row>
    <row r="126" spans="1:5" x14ac:dyDescent="0.25">
      <c r="A126" s="2">
        <v>42124</v>
      </c>
      <c r="B126">
        <v>0.10313662945241893</v>
      </c>
      <c r="C126" t="str">
        <f t="shared" si="2"/>
        <v>2015-04-01</v>
      </c>
      <c r="D126" s="2">
        <v>42095</v>
      </c>
      <c r="E126" s="17">
        <f t="shared" si="3"/>
        <v>10.313662945241893</v>
      </c>
    </row>
    <row r="127" spans="1:5" x14ac:dyDescent="0.25">
      <c r="A127" s="2">
        <v>42155</v>
      </c>
      <c r="B127">
        <v>0.1029737935786731</v>
      </c>
      <c r="C127" t="str">
        <f t="shared" si="2"/>
        <v>2015-05-01</v>
      </c>
      <c r="D127" s="2">
        <v>42125</v>
      </c>
      <c r="E127" s="17">
        <f t="shared" si="3"/>
        <v>10.29737935786731</v>
      </c>
    </row>
    <row r="128" spans="1:5" x14ac:dyDescent="0.25">
      <c r="A128" s="2">
        <v>42185</v>
      </c>
      <c r="B128">
        <v>0.1007538385973904</v>
      </c>
      <c r="C128" t="str">
        <f t="shared" si="2"/>
        <v>2015-06-01</v>
      </c>
      <c r="D128" s="2">
        <v>42156</v>
      </c>
      <c r="E128" s="17">
        <f t="shared" si="3"/>
        <v>10.075383859739039</v>
      </c>
    </row>
    <row r="129" spans="1:5" x14ac:dyDescent="0.25">
      <c r="A129" s="2">
        <v>42216</v>
      </c>
      <c r="B129">
        <v>9.5373199476211257E-2</v>
      </c>
      <c r="C129" t="str">
        <f t="shared" si="2"/>
        <v>2015-07-01</v>
      </c>
      <c r="D129" s="2">
        <v>42186</v>
      </c>
      <c r="E129" s="17">
        <f t="shared" si="3"/>
        <v>9.5373199476211248</v>
      </c>
    </row>
    <row r="130" spans="1:5" x14ac:dyDescent="0.25">
      <c r="A130" s="2">
        <v>42247</v>
      </c>
      <c r="B130">
        <v>9.8558840126752617E-2</v>
      </c>
      <c r="C130" t="str">
        <f t="shared" si="2"/>
        <v>2015-08-01</v>
      </c>
      <c r="D130" s="2">
        <v>42217</v>
      </c>
      <c r="E130" s="17">
        <f t="shared" si="3"/>
        <v>9.8558840126752614</v>
      </c>
    </row>
    <row r="131" spans="1:5" x14ac:dyDescent="0.25">
      <c r="A131" s="2">
        <v>42277</v>
      </c>
      <c r="B131">
        <v>9.7794739467007827E-2</v>
      </c>
      <c r="C131" t="str">
        <f t="shared" si="2"/>
        <v>2015-09-01</v>
      </c>
      <c r="D131" s="2">
        <v>42248</v>
      </c>
      <c r="E131" s="17">
        <f t="shared" si="3"/>
        <v>9.779473946700783</v>
      </c>
    </row>
    <row r="132" spans="1:5" x14ac:dyDescent="0.25">
      <c r="A132" s="2">
        <v>42308</v>
      </c>
      <c r="B132">
        <v>0.10032144563659268</v>
      </c>
      <c r="C132" t="str">
        <f t="shared" ref="C132:C195" si="4">YEAR(A132)&amp;"-"&amp;RIGHT("00"&amp;MONTH(A132),2)&amp;"-01"</f>
        <v>2015-10-01</v>
      </c>
      <c r="D132" s="2">
        <v>42278</v>
      </c>
      <c r="E132" s="17">
        <f t="shared" ref="E132:E195" si="5">B132*100</f>
        <v>10.032144563659267</v>
      </c>
    </row>
    <row r="133" spans="1:5" x14ac:dyDescent="0.25">
      <c r="A133" s="2">
        <v>42338</v>
      </c>
      <c r="B133">
        <v>9.4220075765967345E-2</v>
      </c>
      <c r="C133" t="str">
        <f t="shared" si="4"/>
        <v>2015-11-01</v>
      </c>
      <c r="D133" s="2">
        <v>42309</v>
      </c>
      <c r="E133" s="17">
        <f t="shared" si="5"/>
        <v>9.4220075765967337</v>
      </c>
    </row>
    <row r="134" spans="1:5" x14ac:dyDescent="0.25">
      <c r="A134" s="2">
        <v>42369</v>
      </c>
      <c r="B134">
        <v>9.3425076452599384E-2</v>
      </c>
      <c r="C134" t="str">
        <f t="shared" si="4"/>
        <v>2015-12-01</v>
      </c>
      <c r="D134" s="2">
        <v>42339</v>
      </c>
      <c r="E134" s="17">
        <f t="shared" si="5"/>
        <v>9.3425076452599392</v>
      </c>
    </row>
    <row r="135" spans="1:5" x14ac:dyDescent="0.25">
      <c r="A135" s="2">
        <v>42400</v>
      </c>
      <c r="B135">
        <v>9.9419223266536613E-2</v>
      </c>
      <c r="C135" t="str">
        <f t="shared" si="4"/>
        <v>2016-01-01</v>
      </c>
      <c r="D135" s="2">
        <v>42370</v>
      </c>
      <c r="E135" s="17">
        <f t="shared" si="5"/>
        <v>9.9419223266536605</v>
      </c>
    </row>
    <row r="136" spans="1:5" x14ac:dyDescent="0.25">
      <c r="A136" s="2">
        <v>42429</v>
      </c>
      <c r="B136">
        <v>0.10843900306077832</v>
      </c>
      <c r="C136" t="str">
        <f t="shared" si="4"/>
        <v>2016-02-01</v>
      </c>
      <c r="D136" s="2">
        <v>42401</v>
      </c>
      <c r="E136" s="17">
        <f t="shared" si="5"/>
        <v>10.843900306077831</v>
      </c>
    </row>
    <row r="137" spans="1:5" x14ac:dyDescent="0.25">
      <c r="A137" s="2">
        <v>42460</v>
      </c>
      <c r="B137">
        <v>0.1062332941302256</v>
      </c>
      <c r="C137" t="str">
        <f t="shared" si="4"/>
        <v>2016-03-01</v>
      </c>
      <c r="D137" s="2">
        <v>42430</v>
      </c>
      <c r="E137" s="17">
        <f t="shared" si="5"/>
        <v>10.62332941302256</v>
      </c>
    </row>
    <row r="138" spans="1:5" x14ac:dyDescent="0.25">
      <c r="A138" s="2">
        <v>42490</v>
      </c>
      <c r="B138">
        <v>0.10954936536331886</v>
      </c>
      <c r="C138" t="str">
        <f t="shared" si="4"/>
        <v>2016-04-01</v>
      </c>
      <c r="D138" s="2">
        <v>42461</v>
      </c>
      <c r="E138" s="17">
        <f t="shared" si="5"/>
        <v>10.954936536331886</v>
      </c>
    </row>
    <row r="139" spans="1:5" x14ac:dyDescent="0.25">
      <c r="A139" s="2">
        <v>42521</v>
      </c>
      <c r="B139">
        <v>0.10574857316464487</v>
      </c>
      <c r="C139" t="str">
        <f t="shared" si="4"/>
        <v>2016-05-01</v>
      </c>
      <c r="D139" s="2">
        <v>42491</v>
      </c>
      <c r="E139" s="17">
        <f t="shared" si="5"/>
        <v>10.574857316464486</v>
      </c>
    </row>
    <row r="140" spans="1:5" x14ac:dyDescent="0.25">
      <c r="A140" s="2">
        <v>42551</v>
      </c>
      <c r="B140">
        <v>0.11441573566837769</v>
      </c>
      <c r="C140" t="str">
        <f t="shared" si="4"/>
        <v>2016-06-01</v>
      </c>
      <c r="D140" s="2">
        <v>42522</v>
      </c>
      <c r="E140" s="17">
        <f t="shared" si="5"/>
        <v>11.44157356683777</v>
      </c>
    </row>
    <row r="141" spans="1:5" x14ac:dyDescent="0.25">
      <c r="A141" s="2">
        <v>42582</v>
      </c>
      <c r="B141">
        <v>0.11675368849795265</v>
      </c>
      <c r="C141" t="str">
        <f t="shared" si="4"/>
        <v>2016-07-01</v>
      </c>
      <c r="D141" s="2">
        <v>42552</v>
      </c>
      <c r="E141" s="17">
        <f t="shared" si="5"/>
        <v>11.675368849795264</v>
      </c>
    </row>
    <row r="142" spans="1:5" x14ac:dyDescent="0.25">
      <c r="A142" s="2">
        <v>42613</v>
      </c>
      <c r="B142">
        <v>0.11553776144219831</v>
      </c>
      <c r="C142" t="str">
        <f t="shared" si="4"/>
        <v>2016-08-01</v>
      </c>
      <c r="D142" s="2">
        <v>42583</v>
      </c>
      <c r="E142" s="17">
        <f t="shared" si="5"/>
        <v>11.553776144219832</v>
      </c>
    </row>
    <row r="143" spans="1:5" x14ac:dyDescent="0.25">
      <c r="A143" s="2">
        <v>42643</v>
      </c>
      <c r="B143">
        <v>0.11272673397252736</v>
      </c>
      <c r="C143" t="str">
        <f t="shared" si="4"/>
        <v>2016-09-01</v>
      </c>
      <c r="D143" s="2">
        <v>42614</v>
      </c>
      <c r="E143" s="17">
        <f t="shared" si="5"/>
        <v>11.272673397252737</v>
      </c>
    </row>
    <row r="144" spans="1:5" x14ac:dyDescent="0.25">
      <c r="A144" s="2">
        <v>42674</v>
      </c>
      <c r="B144">
        <v>0.10725631165356964</v>
      </c>
      <c r="C144" t="str">
        <f t="shared" si="4"/>
        <v>2016-10-01</v>
      </c>
      <c r="D144" s="2">
        <v>42644</v>
      </c>
      <c r="E144" s="17">
        <f t="shared" si="5"/>
        <v>10.725631165356964</v>
      </c>
    </row>
    <row r="145" spans="1:5" x14ac:dyDescent="0.25">
      <c r="A145" s="2">
        <v>42704</v>
      </c>
      <c r="B145">
        <v>0.10150288034351551</v>
      </c>
      <c r="C145" t="str">
        <f t="shared" si="4"/>
        <v>2016-11-01</v>
      </c>
      <c r="D145" s="2">
        <v>42675</v>
      </c>
      <c r="E145" s="17">
        <f t="shared" si="5"/>
        <v>10.150288034351551</v>
      </c>
    </row>
    <row r="146" spans="1:5" x14ac:dyDescent="0.25">
      <c r="A146" s="2">
        <v>42735</v>
      </c>
      <c r="B146">
        <v>9.8509164625390652E-2</v>
      </c>
      <c r="C146" t="str">
        <f t="shared" si="4"/>
        <v>2016-12-01</v>
      </c>
      <c r="D146" s="2">
        <v>42705</v>
      </c>
      <c r="E146" s="17">
        <f t="shared" si="5"/>
        <v>9.8509164625390646</v>
      </c>
    </row>
    <row r="147" spans="1:5" x14ac:dyDescent="0.25">
      <c r="A147" s="2">
        <v>42766</v>
      </c>
      <c r="B147">
        <v>0.10403720053143617</v>
      </c>
      <c r="C147" t="str">
        <f t="shared" si="4"/>
        <v>2017-01-01</v>
      </c>
      <c r="D147" s="2">
        <v>42736</v>
      </c>
      <c r="E147" s="17">
        <f t="shared" si="5"/>
        <v>10.403720053143617</v>
      </c>
    </row>
    <row r="148" spans="1:5" x14ac:dyDescent="0.25">
      <c r="A148" s="2">
        <v>42794</v>
      </c>
      <c r="B148">
        <v>0.1081075296434228</v>
      </c>
      <c r="C148" t="str">
        <f t="shared" si="4"/>
        <v>2017-02-01</v>
      </c>
      <c r="D148" s="2">
        <v>42767</v>
      </c>
      <c r="E148" s="17">
        <f t="shared" si="5"/>
        <v>10.81075296434228</v>
      </c>
    </row>
    <row r="149" spans="1:5" x14ac:dyDescent="0.25">
      <c r="A149" s="2">
        <v>42825</v>
      </c>
      <c r="B149">
        <v>0.10730230960762428</v>
      </c>
      <c r="C149" t="str">
        <f t="shared" si="4"/>
        <v>2017-03-01</v>
      </c>
      <c r="D149" s="2">
        <v>42795</v>
      </c>
      <c r="E149" s="17">
        <f t="shared" si="5"/>
        <v>10.730230960762428</v>
      </c>
    </row>
    <row r="150" spans="1:5" x14ac:dyDescent="0.25">
      <c r="A150" s="2">
        <v>42855</v>
      </c>
      <c r="B150">
        <v>0.10914542728635682</v>
      </c>
      <c r="C150" t="str">
        <f t="shared" si="4"/>
        <v>2017-04-01</v>
      </c>
      <c r="D150" s="2">
        <v>42826</v>
      </c>
      <c r="E150" s="17">
        <f t="shared" si="5"/>
        <v>10.914542728635682</v>
      </c>
    </row>
    <row r="151" spans="1:5" x14ac:dyDescent="0.25">
      <c r="A151" s="2">
        <v>42886</v>
      </c>
      <c r="B151">
        <v>0.10795707118816282</v>
      </c>
      <c r="C151" t="str">
        <f t="shared" si="4"/>
        <v>2017-05-01</v>
      </c>
      <c r="D151" s="2">
        <v>42856</v>
      </c>
      <c r="E151" s="17">
        <f t="shared" si="5"/>
        <v>10.795707118816281</v>
      </c>
    </row>
    <row r="152" spans="1:5" x14ac:dyDescent="0.25">
      <c r="A152" s="2">
        <v>42916</v>
      </c>
      <c r="B152">
        <v>0.10578222672748776</v>
      </c>
      <c r="C152" t="str">
        <f t="shared" si="4"/>
        <v>2017-06-01</v>
      </c>
      <c r="D152" s="2">
        <v>42887</v>
      </c>
      <c r="E152" s="17">
        <f t="shared" si="5"/>
        <v>10.578222672748776</v>
      </c>
    </row>
    <row r="153" spans="1:5" x14ac:dyDescent="0.25">
      <c r="A153" s="2">
        <v>42947</v>
      </c>
      <c r="B153">
        <v>0.10931416591793951</v>
      </c>
      <c r="C153" t="str">
        <f t="shared" si="4"/>
        <v>2017-07-01</v>
      </c>
      <c r="D153" s="2">
        <v>42917</v>
      </c>
      <c r="E153" s="17">
        <f t="shared" si="5"/>
        <v>10.931416591793951</v>
      </c>
    </row>
    <row r="154" spans="1:5" x14ac:dyDescent="0.25">
      <c r="A154" s="2">
        <v>42978</v>
      </c>
      <c r="B154">
        <v>0.11214594744357537</v>
      </c>
      <c r="C154" t="str">
        <f t="shared" si="4"/>
        <v>2017-08-01</v>
      </c>
      <c r="D154" s="2">
        <v>42948</v>
      </c>
      <c r="E154" s="17">
        <f t="shared" si="5"/>
        <v>11.214594744357537</v>
      </c>
    </row>
    <row r="155" spans="1:5" x14ac:dyDescent="0.25">
      <c r="A155" s="2">
        <v>43008</v>
      </c>
      <c r="B155">
        <v>0.10507451806253038</v>
      </c>
      <c r="C155" t="str">
        <f t="shared" si="4"/>
        <v>2017-09-01</v>
      </c>
      <c r="D155" s="2">
        <v>42979</v>
      </c>
      <c r="E155" s="17">
        <f t="shared" si="5"/>
        <v>10.507451806253037</v>
      </c>
    </row>
    <row r="156" spans="1:5" x14ac:dyDescent="0.25">
      <c r="A156" s="2">
        <v>43039</v>
      </c>
      <c r="B156">
        <v>0.10492198842606792</v>
      </c>
      <c r="C156" t="str">
        <f t="shared" si="4"/>
        <v>2017-10-01</v>
      </c>
      <c r="D156" s="2">
        <v>43009</v>
      </c>
      <c r="E156" s="17">
        <f t="shared" si="5"/>
        <v>10.492198842606793</v>
      </c>
    </row>
    <row r="157" spans="1:5" x14ac:dyDescent="0.25">
      <c r="A157" s="2">
        <v>43069</v>
      </c>
      <c r="B157">
        <v>0.10255084796309918</v>
      </c>
      <c r="C157" t="str">
        <f t="shared" si="4"/>
        <v>2017-11-01</v>
      </c>
      <c r="D157" s="2">
        <v>43040</v>
      </c>
      <c r="E157" s="17">
        <f t="shared" si="5"/>
        <v>10.255084796309918</v>
      </c>
    </row>
    <row r="158" spans="1:5" x14ac:dyDescent="0.25">
      <c r="A158" s="2">
        <v>43100</v>
      </c>
      <c r="B158">
        <v>0.10297306888529632</v>
      </c>
      <c r="C158" t="str">
        <f t="shared" si="4"/>
        <v>2017-12-01</v>
      </c>
      <c r="D158" s="2">
        <v>43070</v>
      </c>
      <c r="E158" s="17">
        <f t="shared" si="5"/>
        <v>10.297306888529633</v>
      </c>
    </row>
    <row r="159" spans="1:5" x14ac:dyDescent="0.25">
      <c r="A159" s="2">
        <v>43131</v>
      </c>
      <c r="B159">
        <v>0.10714639314072989</v>
      </c>
      <c r="C159" t="str">
        <f t="shared" si="4"/>
        <v>2018-01-01</v>
      </c>
      <c r="D159" s="2">
        <v>43101</v>
      </c>
      <c r="E159" s="17">
        <f t="shared" si="5"/>
        <v>10.71463931407299</v>
      </c>
    </row>
    <row r="160" spans="1:5" x14ac:dyDescent="0.25">
      <c r="A160" s="2">
        <v>43159</v>
      </c>
      <c r="B160">
        <v>0.10623164372340213</v>
      </c>
      <c r="C160" t="str">
        <f t="shared" si="4"/>
        <v>2018-02-01</v>
      </c>
      <c r="D160" s="2">
        <v>43132</v>
      </c>
      <c r="E160" s="17">
        <f t="shared" si="5"/>
        <v>10.623164372340213</v>
      </c>
    </row>
    <row r="161" spans="1:5" x14ac:dyDescent="0.25">
      <c r="A161" s="2">
        <v>43190</v>
      </c>
      <c r="B161">
        <v>0.10664479081214109</v>
      </c>
      <c r="C161" t="str">
        <f t="shared" si="4"/>
        <v>2018-03-01</v>
      </c>
      <c r="D161" s="2">
        <v>43160</v>
      </c>
      <c r="E161" s="17">
        <f t="shared" si="5"/>
        <v>10.664479081214109</v>
      </c>
    </row>
    <row r="162" spans="1:5" x14ac:dyDescent="0.25">
      <c r="A162" s="2">
        <v>43220</v>
      </c>
      <c r="B162">
        <v>0.10680258377069035</v>
      </c>
      <c r="C162" t="str">
        <f t="shared" si="4"/>
        <v>2018-04-01</v>
      </c>
      <c r="D162" s="2">
        <v>43191</v>
      </c>
      <c r="E162" s="17">
        <f t="shared" si="5"/>
        <v>10.680258377069036</v>
      </c>
    </row>
    <row r="163" spans="1:5" x14ac:dyDescent="0.25">
      <c r="A163" s="2">
        <v>43251</v>
      </c>
      <c r="B163">
        <v>0.10250845601892584</v>
      </c>
      <c r="C163" t="str">
        <f t="shared" si="4"/>
        <v>2018-05-01</v>
      </c>
      <c r="D163" s="2">
        <v>43221</v>
      </c>
      <c r="E163" s="17">
        <f t="shared" si="5"/>
        <v>10.250845601892584</v>
      </c>
    </row>
    <row r="164" spans="1:5" x14ac:dyDescent="0.25">
      <c r="A164" s="2">
        <v>43281</v>
      </c>
      <c r="B164">
        <v>9.9620418330631455E-2</v>
      </c>
      <c r="C164" t="str">
        <f t="shared" si="4"/>
        <v>2018-06-01</v>
      </c>
      <c r="D164" s="2">
        <v>43252</v>
      </c>
      <c r="E164" s="17">
        <f t="shared" si="5"/>
        <v>9.9620418330631448</v>
      </c>
    </row>
    <row r="165" spans="1:5" x14ac:dyDescent="0.25">
      <c r="A165" s="2">
        <v>43312</v>
      </c>
      <c r="B165">
        <v>9.7562907089544848E-2</v>
      </c>
      <c r="C165" t="str">
        <f t="shared" si="4"/>
        <v>2018-07-01</v>
      </c>
      <c r="D165" s="2">
        <v>43282</v>
      </c>
      <c r="E165" s="17">
        <f t="shared" si="5"/>
        <v>9.7562907089544844</v>
      </c>
    </row>
    <row r="166" spans="1:5" x14ac:dyDescent="0.25">
      <c r="A166" s="2">
        <v>43343</v>
      </c>
      <c r="B166">
        <v>9.731584015406837E-2</v>
      </c>
      <c r="C166" t="str">
        <f t="shared" si="4"/>
        <v>2018-08-01</v>
      </c>
      <c r="D166" s="2">
        <v>43313</v>
      </c>
      <c r="E166" s="17">
        <f t="shared" si="5"/>
        <v>9.7315840154068365</v>
      </c>
    </row>
    <row r="167" spans="1:5" x14ac:dyDescent="0.25">
      <c r="A167" s="2">
        <v>43373</v>
      </c>
      <c r="B167">
        <v>9.4673969123308332E-2</v>
      </c>
      <c r="C167" t="str">
        <f t="shared" si="4"/>
        <v>2018-09-01</v>
      </c>
      <c r="D167" s="2">
        <v>43344</v>
      </c>
      <c r="E167" s="17">
        <f t="shared" si="5"/>
        <v>9.4673969123308339</v>
      </c>
    </row>
    <row r="168" spans="1:5" x14ac:dyDescent="0.25">
      <c r="A168" s="2">
        <v>43404</v>
      </c>
      <c r="B168">
        <v>9.7655782801100349E-2</v>
      </c>
      <c r="C168" t="str">
        <f t="shared" si="4"/>
        <v>2018-10-01</v>
      </c>
      <c r="D168" s="2">
        <v>43374</v>
      </c>
      <c r="E168" s="17">
        <f t="shared" si="5"/>
        <v>9.7655782801100344</v>
      </c>
    </row>
    <row r="169" spans="1:5" x14ac:dyDescent="0.25">
      <c r="A169" s="2">
        <v>43434</v>
      </c>
      <c r="B169">
        <v>9.7213451215661509E-2</v>
      </c>
      <c r="C169" t="str">
        <f t="shared" si="4"/>
        <v>2018-11-01</v>
      </c>
      <c r="D169" s="2">
        <v>43405</v>
      </c>
      <c r="E169" s="17">
        <f t="shared" si="5"/>
        <v>9.7213451215661504</v>
      </c>
    </row>
    <row r="170" spans="1:5" x14ac:dyDescent="0.25">
      <c r="A170" s="2">
        <v>43465</v>
      </c>
      <c r="B170">
        <v>0.10011425030499022</v>
      </c>
      <c r="C170" t="str">
        <f t="shared" si="4"/>
        <v>2018-12-01</v>
      </c>
      <c r="D170" s="2">
        <v>43435</v>
      </c>
      <c r="E170" s="17">
        <f t="shared" si="5"/>
        <v>10.011425030499021</v>
      </c>
    </row>
    <row r="171" spans="1:5" x14ac:dyDescent="0.25">
      <c r="A171" s="2">
        <v>43496</v>
      </c>
      <c r="B171">
        <v>0.1049535725527227</v>
      </c>
      <c r="C171" t="str">
        <f t="shared" si="4"/>
        <v>2019-01-01</v>
      </c>
      <c r="D171" s="2">
        <v>43466</v>
      </c>
      <c r="E171" s="17">
        <f t="shared" si="5"/>
        <v>10.495357255272269</v>
      </c>
    </row>
    <row r="172" spans="1:5" x14ac:dyDescent="0.25">
      <c r="A172" s="2">
        <v>43524</v>
      </c>
      <c r="B172">
        <v>0.10504366984027068</v>
      </c>
      <c r="C172" t="str">
        <f t="shared" si="4"/>
        <v>2019-02-01</v>
      </c>
      <c r="D172" s="2">
        <v>43497</v>
      </c>
      <c r="E172" s="17">
        <f t="shared" si="5"/>
        <v>10.504366984027067</v>
      </c>
    </row>
    <row r="173" spans="1:5" x14ac:dyDescent="0.25">
      <c r="A173" s="2">
        <v>43555</v>
      </c>
      <c r="B173">
        <v>0.10517522494414139</v>
      </c>
      <c r="C173" t="str">
        <f t="shared" si="4"/>
        <v>2019-03-01</v>
      </c>
      <c r="D173" s="2">
        <v>43525</v>
      </c>
      <c r="E173" s="17">
        <f t="shared" si="5"/>
        <v>10.517522494414139</v>
      </c>
    </row>
    <row r="174" spans="1:5" x14ac:dyDescent="0.25">
      <c r="A174" s="2">
        <v>43585</v>
      </c>
      <c r="B174">
        <v>0.10436432637571158</v>
      </c>
      <c r="C174" t="str">
        <f t="shared" si="4"/>
        <v>2019-04-01</v>
      </c>
      <c r="D174" s="2">
        <v>43556</v>
      </c>
      <c r="E174" s="17">
        <f t="shared" si="5"/>
        <v>10.436432637571158</v>
      </c>
    </row>
    <row r="175" spans="1:5" x14ac:dyDescent="0.25">
      <c r="A175" s="2">
        <v>43616</v>
      </c>
      <c r="B175">
        <v>0.10821659872954127</v>
      </c>
      <c r="C175" t="str">
        <f t="shared" si="4"/>
        <v>2019-05-01</v>
      </c>
      <c r="D175" s="2">
        <v>43586</v>
      </c>
      <c r="E175" s="17">
        <f t="shared" si="5"/>
        <v>10.821659872954127</v>
      </c>
    </row>
    <row r="176" spans="1:5" x14ac:dyDescent="0.25">
      <c r="A176" s="2">
        <v>43646</v>
      </c>
      <c r="B176">
        <v>0.11432816641233635</v>
      </c>
      <c r="C176" t="str">
        <f t="shared" si="4"/>
        <v>2019-06-01</v>
      </c>
      <c r="D176" s="2">
        <v>43617</v>
      </c>
      <c r="E176" s="17">
        <f t="shared" si="5"/>
        <v>11.432816641233636</v>
      </c>
    </row>
    <row r="177" spans="1:5" x14ac:dyDescent="0.25">
      <c r="A177" s="2">
        <v>43677</v>
      </c>
      <c r="B177">
        <v>0.1166936790923825</v>
      </c>
      <c r="C177" t="str">
        <f t="shared" si="4"/>
        <v>2019-07-01</v>
      </c>
      <c r="D177" s="2">
        <v>43647</v>
      </c>
      <c r="E177" s="17">
        <f t="shared" si="5"/>
        <v>11.66936790923825</v>
      </c>
    </row>
    <row r="178" spans="1:5" x14ac:dyDescent="0.25">
      <c r="A178" s="2">
        <v>43708</v>
      </c>
      <c r="B178">
        <v>0.12316809481861135</v>
      </c>
      <c r="C178" t="str">
        <f t="shared" si="4"/>
        <v>2019-08-01</v>
      </c>
      <c r="D178" s="2">
        <v>43678</v>
      </c>
      <c r="E178" s="17">
        <f t="shared" si="5"/>
        <v>12.316809481861135</v>
      </c>
    </row>
    <row r="179" spans="1:5" x14ac:dyDescent="0.25">
      <c r="A179" s="2">
        <v>43738</v>
      </c>
      <c r="B179">
        <v>0.10893976957853288</v>
      </c>
      <c r="C179" t="str">
        <f t="shared" si="4"/>
        <v>2019-09-01</v>
      </c>
      <c r="D179" s="2">
        <v>43709</v>
      </c>
      <c r="E179" s="17">
        <f t="shared" si="5"/>
        <v>10.893976957853289</v>
      </c>
    </row>
    <row r="180" spans="1:5" x14ac:dyDescent="0.25">
      <c r="A180" s="2">
        <v>43769</v>
      </c>
      <c r="B180">
        <v>0.11137193053237726</v>
      </c>
      <c r="C180" t="str">
        <f t="shared" si="4"/>
        <v>2019-10-01</v>
      </c>
      <c r="D180" s="2">
        <v>43739</v>
      </c>
      <c r="E180" s="17">
        <f t="shared" si="5"/>
        <v>11.137193053237727</v>
      </c>
    </row>
    <row r="181" spans="1:5" x14ac:dyDescent="0.25">
      <c r="A181" s="2">
        <v>43798</v>
      </c>
      <c r="B181">
        <v>0.10688065873608657</v>
      </c>
      <c r="C181" t="str">
        <f t="shared" si="4"/>
        <v>2019-11-01</v>
      </c>
      <c r="D181" s="2">
        <v>43770</v>
      </c>
      <c r="E181" s="17">
        <f t="shared" si="5"/>
        <v>10.688065873608657</v>
      </c>
    </row>
    <row r="182" spans="1:5" x14ac:dyDescent="0.25">
      <c r="A182" s="2">
        <v>43830</v>
      </c>
      <c r="B182">
        <v>0.11151876203276545</v>
      </c>
      <c r="C182" t="str">
        <f t="shared" si="4"/>
        <v>2019-12-01</v>
      </c>
      <c r="D182" s="2">
        <v>43800</v>
      </c>
      <c r="E182" s="17">
        <f t="shared" si="5"/>
        <v>11.151876203276545</v>
      </c>
    </row>
    <row r="183" spans="1:5" x14ac:dyDescent="0.25">
      <c r="A183" s="2">
        <v>43861</v>
      </c>
      <c r="B183">
        <v>0.11651072089063044</v>
      </c>
      <c r="C183" t="str">
        <f t="shared" si="4"/>
        <v>2020-01-01</v>
      </c>
      <c r="D183" s="2">
        <v>43831</v>
      </c>
      <c r="E183" s="17">
        <f t="shared" si="5"/>
        <v>11.651072089063044</v>
      </c>
    </row>
    <row r="184" spans="1:5" x14ac:dyDescent="0.25">
      <c r="A184" s="2">
        <v>43890</v>
      </c>
      <c r="B184">
        <v>0.11937488576128678</v>
      </c>
      <c r="C184" t="str">
        <f t="shared" si="4"/>
        <v>2020-02-01</v>
      </c>
      <c r="D184" s="2">
        <v>43862</v>
      </c>
      <c r="E184" s="17">
        <f t="shared" si="5"/>
        <v>11.937488576128679</v>
      </c>
    </row>
    <row r="185" spans="1:5" x14ac:dyDescent="0.25">
      <c r="A185" s="2">
        <v>43921</v>
      </c>
      <c r="B185">
        <v>0.12302586404211489</v>
      </c>
      <c r="C185" t="str">
        <f t="shared" si="4"/>
        <v>2020-03-01</v>
      </c>
      <c r="D185" s="2">
        <v>43891</v>
      </c>
      <c r="E185" s="17">
        <f t="shared" si="5"/>
        <v>12.302586404211489</v>
      </c>
    </row>
    <row r="186" spans="1:5" x14ac:dyDescent="0.25">
      <c r="A186" s="2">
        <v>43951</v>
      </c>
      <c r="B186">
        <v>0.13046431334075428</v>
      </c>
      <c r="C186" t="str">
        <f t="shared" si="4"/>
        <v>2020-04-01</v>
      </c>
      <c r="D186" s="2">
        <v>43922</v>
      </c>
      <c r="E186" s="17">
        <f t="shared" si="5"/>
        <v>13.046431334075429</v>
      </c>
    </row>
    <row r="187" spans="1:5" x14ac:dyDescent="0.25">
      <c r="A187" s="2">
        <v>43982</v>
      </c>
      <c r="B187">
        <v>0.13191457105497545</v>
      </c>
      <c r="C187" t="str">
        <f t="shared" si="4"/>
        <v>2020-05-01</v>
      </c>
      <c r="D187" s="2">
        <v>43952</v>
      </c>
      <c r="E187" s="17">
        <f t="shared" si="5"/>
        <v>13.191457105497545</v>
      </c>
    </row>
    <row r="188" spans="1:5" x14ac:dyDescent="0.25">
      <c r="A188" s="2">
        <v>44012</v>
      </c>
      <c r="B188">
        <v>0.13616207951070336</v>
      </c>
      <c r="C188" t="str">
        <f t="shared" si="4"/>
        <v>2020-06-01</v>
      </c>
      <c r="D188" s="2">
        <v>43983</v>
      </c>
      <c r="E188" s="17">
        <f t="shared" si="5"/>
        <v>13.616207951070336</v>
      </c>
    </row>
    <row r="189" spans="1:5" x14ac:dyDescent="0.25">
      <c r="A189" s="2">
        <v>44043</v>
      </c>
      <c r="B189">
        <v>0.13722441080931647</v>
      </c>
      <c r="C189" t="str">
        <f t="shared" si="4"/>
        <v>2020-07-01</v>
      </c>
      <c r="D189" s="2">
        <v>44013</v>
      </c>
      <c r="E189" s="17">
        <f t="shared" si="5"/>
        <v>13.722441080931647</v>
      </c>
    </row>
    <row r="190" spans="1:5" x14ac:dyDescent="0.25">
      <c r="A190" s="2">
        <v>44074</v>
      </c>
      <c r="B190">
        <v>0.14221137978044054</v>
      </c>
      <c r="C190" t="str">
        <f t="shared" si="4"/>
        <v>2020-08-01</v>
      </c>
      <c r="D190" s="2">
        <v>44044</v>
      </c>
      <c r="E190" s="17">
        <f t="shared" si="5"/>
        <v>14.221137978044055</v>
      </c>
    </row>
    <row r="191" spans="1:5" x14ac:dyDescent="0.25">
      <c r="A191" s="2">
        <v>44104</v>
      </c>
      <c r="B191">
        <v>0.13958103638368247</v>
      </c>
      <c r="C191" t="str">
        <f t="shared" si="4"/>
        <v>2020-09-01</v>
      </c>
      <c r="D191" s="2">
        <v>44075</v>
      </c>
      <c r="E191" s="17">
        <f t="shared" si="5"/>
        <v>13.958103638368247</v>
      </c>
    </row>
    <row r="192" spans="1:5" x14ac:dyDescent="0.25">
      <c r="A192" s="2">
        <v>44135</v>
      </c>
      <c r="B192">
        <v>0.14113459316411345</v>
      </c>
      <c r="C192" t="str">
        <f t="shared" si="4"/>
        <v>2020-10-01</v>
      </c>
      <c r="D192" s="2">
        <v>44105</v>
      </c>
      <c r="E192" s="17">
        <f t="shared" si="5"/>
        <v>14.113459316411344</v>
      </c>
    </row>
    <row r="193" spans="1:5" x14ac:dyDescent="0.25">
      <c r="A193" s="2">
        <v>44165</v>
      </c>
      <c r="B193">
        <v>0.13262648809523808</v>
      </c>
      <c r="C193" t="str">
        <f t="shared" si="4"/>
        <v>2020-11-01</v>
      </c>
      <c r="D193" s="2">
        <v>44136</v>
      </c>
      <c r="E193" s="17">
        <f t="shared" si="5"/>
        <v>13.262648809523808</v>
      </c>
    </row>
    <row r="194" spans="1:5" x14ac:dyDescent="0.25">
      <c r="A194" s="2">
        <v>44196</v>
      </c>
      <c r="B194">
        <v>0.13862178030647301</v>
      </c>
      <c r="C194" t="str">
        <f t="shared" si="4"/>
        <v>2020-12-01</v>
      </c>
      <c r="D194" s="2">
        <v>44166</v>
      </c>
      <c r="E194" s="17">
        <f t="shared" si="5"/>
        <v>13.862178030647302</v>
      </c>
    </row>
    <row r="195" spans="1:5" x14ac:dyDescent="0.25">
      <c r="A195" s="2">
        <v>44227</v>
      </c>
      <c r="B195">
        <v>0.13715078192003796</v>
      </c>
      <c r="C195" t="str">
        <f t="shared" si="4"/>
        <v>2021-01-01</v>
      </c>
      <c r="D195" s="2">
        <v>44197</v>
      </c>
      <c r="E195" s="17">
        <f t="shared" si="5"/>
        <v>13.715078192003796</v>
      </c>
    </row>
    <row r="196" spans="1:5" x14ac:dyDescent="0.25">
      <c r="A196" s="2">
        <v>44255</v>
      </c>
      <c r="B196">
        <v>0.13196251952108276</v>
      </c>
      <c r="C196" t="str">
        <f t="shared" ref="C196:C257" si="6">YEAR(A196)&amp;"-"&amp;RIGHT("00"&amp;MONTH(A196),2)&amp;"-01"</f>
        <v>2021-02-01</v>
      </c>
      <c r="D196" s="2">
        <v>44228</v>
      </c>
      <c r="E196" s="17">
        <f t="shared" ref="E196:E257" si="7">B196*100</f>
        <v>13.196251952108277</v>
      </c>
    </row>
    <row r="197" spans="1:5" x14ac:dyDescent="0.25">
      <c r="A197" s="2">
        <v>44286</v>
      </c>
      <c r="B197">
        <v>0.12816303424851402</v>
      </c>
      <c r="C197" t="str">
        <f t="shared" si="6"/>
        <v>2021-03-01</v>
      </c>
      <c r="D197" s="2">
        <v>44256</v>
      </c>
      <c r="E197" s="17">
        <f t="shared" si="7"/>
        <v>12.816303424851402</v>
      </c>
    </row>
    <row r="198" spans="1:5" x14ac:dyDescent="0.25">
      <c r="A198" s="2">
        <v>44316</v>
      </c>
      <c r="B198">
        <v>0.13287638063662949</v>
      </c>
      <c r="C198" t="str">
        <f t="shared" si="6"/>
        <v>2021-04-01</v>
      </c>
      <c r="D198" s="2">
        <v>44287</v>
      </c>
      <c r="E198" s="17">
        <f t="shared" si="7"/>
        <v>13.287638063662948</v>
      </c>
    </row>
    <row r="199" spans="1:5" x14ac:dyDescent="0.25">
      <c r="A199" s="2">
        <v>44347</v>
      </c>
      <c r="B199">
        <v>0.14174624577476497</v>
      </c>
      <c r="C199" t="str">
        <f t="shared" si="6"/>
        <v>2021-05-01</v>
      </c>
      <c r="D199" s="2">
        <v>44317</v>
      </c>
      <c r="E199" s="17">
        <f t="shared" si="7"/>
        <v>14.174624577476497</v>
      </c>
    </row>
    <row r="200" spans="1:5" x14ac:dyDescent="0.25">
      <c r="A200" s="2">
        <v>44377</v>
      </c>
      <c r="B200">
        <v>0.13022965505846934</v>
      </c>
      <c r="C200" t="str">
        <f t="shared" si="6"/>
        <v>2021-06-01</v>
      </c>
      <c r="D200" s="2">
        <v>44348</v>
      </c>
      <c r="E200" s="17">
        <f t="shared" si="7"/>
        <v>13.022965505846933</v>
      </c>
    </row>
    <row r="201" spans="1:5" x14ac:dyDescent="0.25">
      <c r="A201" s="2">
        <v>44407</v>
      </c>
      <c r="B201">
        <v>0.13524529964747356</v>
      </c>
      <c r="C201" t="str">
        <f t="shared" si="6"/>
        <v>2021-07-01</v>
      </c>
      <c r="D201" s="2">
        <v>44378</v>
      </c>
      <c r="E201" s="17">
        <f t="shared" si="7"/>
        <v>13.524529964747355</v>
      </c>
    </row>
    <row r="202" spans="1:5" x14ac:dyDescent="0.25">
      <c r="A202" s="2">
        <v>44439</v>
      </c>
      <c r="B202">
        <v>0.12503424188467333</v>
      </c>
      <c r="C202" t="str">
        <f t="shared" si="6"/>
        <v>2021-08-01</v>
      </c>
      <c r="D202" s="2">
        <v>44409</v>
      </c>
      <c r="E202" s="17">
        <f t="shared" si="7"/>
        <v>12.503424188467333</v>
      </c>
    </row>
    <row r="203" spans="1:5" x14ac:dyDescent="0.25">
      <c r="A203" s="2">
        <v>44469</v>
      </c>
      <c r="B203">
        <v>0.12194608994356619</v>
      </c>
      <c r="C203" t="str">
        <f t="shared" si="6"/>
        <v>2021-09-01</v>
      </c>
      <c r="D203" s="2">
        <v>44440</v>
      </c>
      <c r="E203" s="17">
        <f t="shared" si="7"/>
        <v>12.194608994356619</v>
      </c>
    </row>
    <row r="204" spans="1:5" x14ac:dyDescent="0.25">
      <c r="A204" s="2">
        <v>44500</v>
      </c>
      <c r="B204">
        <v>0.12539986091794159</v>
      </c>
      <c r="C204" t="str">
        <f t="shared" si="6"/>
        <v>2021-10-01</v>
      </c>
      <c r="D204" s="2">
        <v>44470</v>
      </c>
      <c r="E204" s="17">
        <f t="shared" si="7"/>
        <v>12.539986091794159</v>
      </c>
    </row>
    <row r="205" spans="1:5" x14ac:dyDescent="0.25">
      <c r="A205" s="2">
        <v>44530</v>
      </c>
      <c r="B205">
        <v>0.12522128501509944</v>
      </c>
      <c r="C205" t="str">
        <f t="shared" si="6"/>
        <v>2021-11-01</v>
      </c>
      <c r="D205" s="2">
        <v>44501</v>
      </c>
      <c r="E205" s="17">
        <f t="shared" si="7"/>
        <v>12.522128501509943</v>
      </c>
    </row>
    <row r="206" spans="1:5" x14ac:dyDescent="0.25">
      <c r="A206" s="2">
        <v>44561</v>
      </c>
      <c r="B206">
        <v>0.12722915834621196</v>
      </c>
      <c r="C206" t="str">
        <f t="shared" si="6"/>
        <v>2021-12-01</v>
      </c>
      <c r="D206" s="2">
        <v>44531</v>
      </c>
      <c r="E206" s="17">
        <f t="shared" si="7"/>
        <v>12.722915834621196</v>
      </c>
    </row>
    <row r="207" spans="1:5" x14ac:dyDescent="0.25">
      <c r="A207" s="2">
        <v>44592</v>
      </c>
      <c r="B207">
        <v>0.12624346579485654</v>
      </c>
      <c r="C207" t="str">
        <f t="shared" si="6"/>
        <v>2022-01-01</v>
      </c>
      <c r="D207" s="2">
        <v>44562</v>
      </c>
      <c r="E207" s="17">
        <f t="shared" si="7"/>
        <v>12.624346579485653</v>
      </c>
    </row>
    <row r="208" spans="1:5" x14ac:dyDescent="0.25">
      <c r="A208" s="2">
        <v>44620</v>
      </c>
      <c r="B208">
        <v>0.13322240133118401</v>
      </c>
      <c r="C208" t="str">
        <f t="shared" si="6"/>
        <v>2022-02-01</v>
      </c>
      <c r="D208" s="2">
        <v>44593</v>
      </c>
      <c r="E208" s="17">
        <f t="shared" si="7"/>
        <v>13.322240133118402</v>
      </c>
    </row>
    <row r="209" spans="1:5" x14ac:dyDescent="0.25">
      <c r="A209" s="2">
        <v>44651</v>
      </c>
      <c r="B209">
        <v>0.13371043446864844</v>
      </c>
      <c r="C209" t="str">
        <f t="shared" si="6"/>
        <v>2022-03-01</v>
      </c>
      <c r="D209" s="2">
        <v>44621</v>
      </c>
      <c r="E209" s="17">
        <f t="shared" si="7"/>
        <v>13.371043446864844</v>
      </c>
    </row>
    <row r="210" spans="1:5" x14ac:dyDescent="0.25">
      <c r="A210" s="2">
        <v>44681</v>
      </c>
      <c r="B210">
        <v>0.12808560053085599</v>
      </c>
      <c r="C210" t="str">
        <f t="shared" si="6"/>
        <v>2022-04-01</v>
      </c>
      <c r="D210" s="2">
        <v>44652</v>
      </c>
      <c r="E210" s="17">
        <f t="shared" si="7"/>
        <v>12.8085600530856</v>
      </c>
    </row>
    <row r="211" spans="1:5" x14ac:dyDescent="0.25">
      <c r="A211" s="2">
        <v>44712</v>
      </c>
      <c r="B211">
        <v>0.12573617509576604</v>
      </c>
      <c r="C211" t="str">
        <f t="shared" si="6"/>
        <v>2022-05-01</v>
      </c>
      <c r="D211" s="2">
        <v>44682</v>
      </c>
      <c r="E211" s="17">
        <f t="shared" si="7"/>
        <v>12.573617509576604</v>
      </c>
    </row>
    <row r="212" spans="1:5" x14ac:dyDescent="0.25">
      <c r="A212" s="2">
        <v>44742</v>
      </c>
      <c r="B212">
        <v>0.12341530471971895</v>
      </c>
      <c r="C212" t="str">
        <f t="shared" si="6"/>
        <v>2022-06-01</v>
      </c>
      <c r="D212" s="2">
        <v>44713</v>
      </c>
      <c r="E212" s="17">
        <f t="shared" si="7"/>
        <v>12.341530471971895</v>
      </c>
    </row>
    <row r="213" spans="1:5" x14ac:dyDescent="0.25">
      <c r="A213" s="2">
        <v>44773</v>
      </c>
      <c r="B213">
        <v>0.11911003562546213</v>
      </c>
      <c r="C213" t="str">
        <f t="shared" si="6"/>
        <v>2022-07-01</v>
      </c>
      <c r="D213" s="2">
        <v>44743</v>
      </c>
      <c r="E213" s="17">
        <f t="shared" si="7"/>
        <v>11.911003562546213</v>
      </c>
    </row>
    <row r="214" spans="1:5" x14ac:dyDescent="0.25">
      <c r="A214" s="2">
        <v>44804</v>
      </c>
      <c r="B214">
        <v>0.1155365151616574</v>
      </c>
      <c r="C214" t="str">
        <f t="shared" si="6"/>
        <v>2022-08-01</v>
      </c>
      <c r="D214" s="2">
        <v>44774</v>
      </c>
      <c r="E214" s="17">
        <f t="shared" si="7"/>
        <v>11.55365151616574</v>
      </c>
    </row>
    <row r="215" spans="1:5" x14ac:dyDescent="0.25">
      <c r="A215" s="2">
        <v>44834</v>
      </c>
      <c r="B215">
        <v>0.1138204479462057</v>
      </c>
      <c r="C215" t="str">
        <f t="shared" si="6"/>
        <v>2022-09-01</v>
      </c>
      <c r="D215" s="2">
        <v>44805</v>
      </c>
      <c r="E215" s="17">
        <f t="shared" si="7"/>
        <v>11.382044794620571</v>
      </c>
    </row>
    <row r="216" spans="1:5" x14ac:dyDescent="0.25">
      <c r="A216" s="2">
        <v>44865</v>
      </c>
      <c r="B216">
        <v>0.11250425894378194</v>
      </c>
      <c r="C216" t="str">
        <f t="shared" si="6"/>
        <v>2022-10-01</v>
      </c>
      <c r="D216" s="2">
        <v>44835</v>
      </c>
      <c r="E216" s="17">
        <f t="shared" si="7"/>
        <v>11.250425894378195</v>
      </c>
    </row>
    <row r="217" spans="1:5" x14ac:dyDescent="0.25">
      <c r="A217" s="2">
        <v>44895</v>
      </c>
      <c r="B217">
        <v>0.1186098167910884</v>
      </c>
      <c r="C217" t="str">
        <f t="shared" si="6"/>
        <v>2022-11-01</v>
      </c>
      <c r="D217" s="2">
        <v>44866</v>
      </c>
      <c r="E217" s="17">
        <f t="shared" si="7"/>
        <v>11.860981679108839</v>
      </c>
    </row>
    <row r="218" spans="1:5" x14ac:dyDescent="0.25">
      <c r="A218" s="2">
        <v>44926</v>
      </c>
      <c r="B218">
        <v>0.12085190688459634</v>
      </c>
      <c r="C218" t="str">
        <f t="shared" si="6"/>
        <v>2022-12-01</v>
      </c>
      <c r="D218" s="2">
        <v>44896</v>
      </c>
      <c r="E218" s="17">
        <f t="shared" si="7"/>
        <v>12.085190688459633</v>
      </c>
    </row>
    <row r="219" spans="1:5" x14ac:dyDescent="0.25">
      <c r="A219" s="2">
        <v>44957</v>
      </c>
      <c r="B219">
        <v>0.12398163713953188</v>
      </c>
      <c r="C219" t="str">
        <f t="shared" si="6"/>
        <v>2023-01-01</v>
      </c>
      <c r="D219" s="2">
        <v>44927</v>
      </c>
      <c r="E219" s="17">
        <f t="shared" si="7"/>
        <v>12.398163713953188</v>
      </c>
    </row>
    <row r="220" spans="1:5" x14ac:dyDescent="0.25">
      <c r="A220" s="2">
        <v>44985</v>
      </c>
      <c r="B220">
        <v>0.11945263847918715</v>
      </c>
      <c r="C220" t="str">
        <f t="shared" si="6"/>
        <v>2023-02-01</v>
      </c>
      <c r="D220" s="2">
        <v>44958</v>
      </c>
      <c r="E220" s="17">
        <f t="shared" si="7"/>
        <v>11.945263847918715</v>
      </c>
    </row>
    <row r="221" spans="1:5" x14ac:dyDescent="0.25">
      <c r="A221" s="2">
        <v>45016</v>
      </c>
      <c r="B221">
        <v>0.12908441253981343</v>
      </c>
      <c r="C221" t="str">
        <f t="shared" si="6"/>
        <v>2023-03-01</v>
      </c>
      <c r="D221" s="2">
        <v>44986</v>
      </c>
      <c r="E221" s="17">
        <f t="shared" si="7"/>
        <v>12.908441253981342</v>
      </c>
    </row>
    <row r="222" spans="1:5" x14ac:dyDescent="0.25">
      <c r="A222" s="2">
        <v>45046</v>
      </c>
      <c r="B222">
        <v>0.12955281918340894</v>
      </c>
      <c r="C222" t="str">
        <f t="shared" si="6"/>
        <v>2023-04-01</v>
      </c>
      <c r="D222" s="2">
        <v>45017</v>
      </c>
      <c r="E222" s="17">
        <f t="shared" si="7"/>
        <v>12.955281918340894</v>
      </c>
    </row>
    <row r="223" spans="1:5" x14ac:dyDescent="0.25">
      <c r="A223" s="2">
        <v>45077</v>
      </c>
      <c r="B223">
        <v>0.12901331245105715</v>
      </c>
      <c r="C223" t="str">
        <f t="shared" si="6"/>
        <v>2023-05-01</v>
      </c>
      <c r="D223" s="2">
        <v>45047</v>
      </c>
      <c r="E223" s="17">
        <f t="shared" si="7"/>
        <v>12.901331245105716</v>
      </c>
    </row>
    <row r="224" spans="1:5" x14ac:dyDescent="0.25">
      <c r="A224" s="2">
        <v>45107</v>
      </c>
      <c r="B224">
        <v>0.12479285134037368</v>
      </c>
      <c r="C224" t="str">
        <f t="shared" si="6"/>
        <v>2023-06-01</v>
      </c>
      <c r="D224" s="2">
        <v>45078</v>
      </c>
      <c r="E224" s="17">
        <f t="shared" si="7"/>
        <v>12.479285134037369</v>
      </c>
    </row>
    <row r="225" spans="1:5" x14ac:dyDescent="0.25">
      <c r="A225" s="2">
        <v>45138</v>
      </c>
      <c r="B225">
        <v>0.12693692535202211</v>
      </c>
      <c r="C225" t="str">
        <f t="shared" si="6"/>
        <v>2023-07-01</v>
      </c>
      <c r="D225" s="2">
        <v>45108</v>
      </c>
      <c r="E225" s="17">
        <f t="shared" si="7"/>
        <v>12.693692535202212</v>
      </c>
    </row>
    <row r="226" spans="1:5" x14ac:dyDescent="0.25">
      <c r="A226" s="2">
        <v>45169</v>
      </c>
      <c r="B226">
        <v>0.12651816964789755</v>
      </c>
      <c r="C226" t="str">
        <f t="shared" si="6"/>
        <v>2023-08-01</v>
      </c>
      <c r="D226" s="2">
        <v>45139</v>
      </c>
      <c r="E226" s="17">
        <f t="shared" si="7"/>
        <v>12.651816964789756</v>
      </c>
    </row>
    <row r="227" spans="1:5" x14ac:dyDescent="0.25">
      <c r="A227" s="2">
        <v>45199</v>
      </c>
      <c r="B227">
        <v>0.12330895944774337</v>
      </c>
      <c r="C227" t="str">
        <f t="shared" si="6"/>
        <v>2023-09-01</v>
      </c>
      <c r="D227" s="2">
        <v>45170</v>
      </c>
      <c r="E227" s="17">
        <f t="shared" si="7"/>
        <v>12.330895944774337</v>
      </c>
    </row>
    <row r="228" spans="1:5" x14ac:dyDescent="0.25">
      <c r="A228" s="2">
        <v>45230</v>
      </c>
      <c r="B228">
        <v>0.13218070273284996</v>
      </c>
      <c r="C228" t="str">
        <f t="shared" si="6"/>
        <v>2023-10-01</v>
      </c>
      <c r="D228" s="2">
        <v>45200</v>
      </c>
      <c r="E228" s="17">
        <f t="shared" si="7"/>
        <v>13.218070273284996</v>
      </c>
    </row>
    <row r="229" spans="1:5" x14ac:dyDescent="0.25">
      <c r="A229" s="2">
        <v>45260</v>
      </c>
      <c r="B229">
        <v>0.13314755107661899</v>
      </c>
      <c r="C229" t="str">
        <f t="shared" si="6"/>
        <v>2023-11-01</v>
      </c>
      <c r="D229" s="2">
        <v>45231</v>
      </c>
      <c r="E229" s="17">
        <f t="shared" si="7"/>
        <v>13.314755107661899</v>
      </c>
    </row>
    <row r="230" spans="1:5" x14ac:dyDescent="0.25">
      <c r="A230" s="2">
        <v>45291</v>
      </c>
      <c r="B230">
        <v>0.13338558495153396</v>
      </c>
      <c r="C230" t="str">
        <f t="shared" si="6"/>
        <v>2023-12-01</v>
      </c>
      <c r="D230" s="2">
        <v>45261</v>
      </c>
      <c r="E230" s="17">
        <f t="shared" si="7"/>
        <v>13.338558495153396</v>
      </c>
    </row>
    <row r="231" spans="1:5" x14ac:dyDescent="0.25">
      <c r="A231" s="2">
        <v>45322</v>
      </c>
      <c r="B231">
        <v>0.13432152837928385</v>
      </c>
      <c r="C231" t="str">
        <f t="shared" si="6"/>
        <v>2024-01-01</v>
      </c>
      <c r="D231" s="2">
        <v>45292</v>
      </c>
      <c r="E231" s="17">
        <f t="shared" si="7"/>
        <v>13.432152837928385</v>
      </c>
    </row>
    <row r="232" spans="1:5" x14ac:dyDescent="0.25">
      <c r="A232" s="2">
        <v>45351</v>
      </c>
      <c r="B232">
        <v>0.13267805297390231</v>
      </c>
      <c r="C232" t="str">
        <f t="shared" si="6"/>
        <v>2024-02-01</v>
      </c>
      <c r="D232" s="2">
        <v>45323</v>
      </c>
      <c r="E232" s="17">
        <f t="shared" si="7"/>
        <v>13.267805297390231</v>
      </c>
    </row>
    <row r="233" spans="1:5" x14ac:dyDescent="0.25">
      <c r="A233" s="2">
        <v>45379</v>
      </c>
      <c r="B233">
        <v>0.14299696741170997</v>
      </c>
      <c r="C233" t="str">
        <f t="shared" si="6"/>
        <v>2024-03-01</v>
      </c>
      <c r="D233" s="2">
        <v>45352</v>
      </c>
      <c r="E233" s="17">
        <f t="shared" si="7"/>
        <v>14.299696741170997</v>
      </c>
    </row>
    <row r="234" spans="1:5" x14ac:dyDescent="0.25">
      <c r="A234" s="2">
        <v>45412</v>
      </c>
      <c r="B234">
        <v>0.15082126385629904</v>
      </c>
      <c r="C234" t="str">
        <f t="shared" si="6"/>
        <v>2024-04-01</v>
      </c>
      <c r="D234" s="2">
        <v>45383</v>
      </c>
      <c r="E234" s="17">
        <f t="shared" si="7"/>
        <v>15.082126385629904</v>
      </c>
    </row>
    <row r="235" spans="1:5" x14ac:dyDescent="0.25">
      <c r="A235" s="2">
        <v>45443</v>
      </c>
      <c r="B235">
        <v>0.15218966933496544</v>
      </c>
      <c r="C235" t="str">
        <f t="shared" si="6"/>
        <v>2024-05-01</v>
      </c>
      <c r="D235" s="2">
        <v>45413</v>
      </c>
      <c r="E235" s="17">
        <f t="shared" si="7"/>
        <v>15.218966933496544</v>
      </c>
    </row>
    <row r="236" spans="1:5" x14ac:dyDescent="0.25">
      <c r="A236" s="2">
        <v>45473</v>
      </c>
      <c r="B236">
        <v>0.15157809983896942</v>
      </c>
      <c r="C236" t="str">
        <f t="shared" si="6"/>
        <v>2024-06-01</v>
      </c>
      <c r="D236" s="2">
        <v>45444</v>
      </c>
      <c r="E236" s="17">
        <f t="shared" si="7"/>
        <v>15.157809983896941</v>
      </c>
    </row>
    <row r="237" spans="1:5" x14ac:dyDescent="0.25">
      <c r="A237" s="2">
        <v>45504</v>
      </c>
      <c r="B237">
        <v>0.15667507106264755</v>
      </c>
      <c r="C237" t="str">
        <f t="shared" si="6"/>
        <v>2024-07-01</v>
      </c>
      <c r="D237" s="2">
        <v>45474</v>
      </c>
      <c r="E237" s="17">
        <f t="shared" si="7"/>
        <v>15.667507106264756</v>
      </c>
    </row>
    <row r="238" spans="1:5" x14ac:dyDescent="0.25">
      <c r="A238" s="2">
        <v>45535</v>
      </c>
      <c r="B238">
        <v>0.16069931176330987</v>
      </c>
      <c r="C238" t="str">
        <f t="shared" si="6"/>
        <v>2024-08-01</v>
      </c>
      <c r="D238" s="2">
        <v>45505</v>
      </c>
      <c r="E238" s="17">
        <f t="shared" si="7"/>
        <v>16.069931176330986</v>
      </c>
    </row>
    <row r="239" spans="1:5" x14ac:dyDescent="0.25">
      <c r="A239" s="2">
        <v>45565</v>
      </c>
      <c r="B239">
        <v>0.1674445649270033</v>
      </c>
      <c r="C239" t="str">
        <f t="shared" si="6"/>
        <v>2024-09-01</v>
      </c>
      <c r="D239" s="2">
        <v>45536</v>
      </c>
      <c r="E239" s="17">
        <f t="shared" si="7"/>
        <v>16.74445649270033</v>
      </c>
    </row>
    <row r="240" spans="1:5" x14ac:dyDescent="0.25">
      <c r="A240" s="2">
        <v>45596</v>
      </c>
      <c r="B240">
        <v>0.17774639842609632</v>
      </c>
      <c r="C240" t="str">
        <f t="shared" si="6"/>
        <v>2024-10-01</v>
      </c>
      <c r="D240" s="2">
        <v>45566</v>
      </c>
      <c r="E240" s="17">
        <f t="shared" si="7"/>
        <v>17.774639842609634</v>
      </c>
    </row>
    <row r="241" spans="1:5" x14ac:dyDescent="0.25">
      <c r="A241" s="2">
        <v>45626</v>
      </c>
      <c r="B241">
        <v>0.16303258525919403</v>
      </c>
      <c r="C241" t="str">
        <f t="shared" si="6"/>
        <v>2024-11-01</v>
      </c>
      <c r="D241" s="2">
        <v>45597</v>
      </c>
      <c r="E241" s="17">
        <f t="shared" si="7"/>
        <v>16.303258525919404</v>
      </c>
    </row>
    <row r="242" spans="1:5" x14ac:dyDescent="0.25">
      <c r="A242" s="2">
        <v>45657</v>
      </c>
      <c r="B242">
        <v>0.16110848011732534</v>
      </c>
      <c r="C242" t="str">
        <f t="shared" si="6"/>
        <v>2024-12-01</v>
      </c>
      <c r="D242" s="2">
        <v>45627</v>
      </c>
      <c r="E242" s="17">
        <f t="shared" si="7"/>
        <v>16.110848011732536</v>
      </c>
    </row>
    <row r="243" spans="1:5" x14ac:dyDescent="0.25">
      <c r="A243" s="2">
        <v>45688</v>
      </c>
      <c r="B243">
        <v>0.1717620984880685</v>
      </c>
      <c r="C243" t="str">
        <f t="shared" si="6"/>
        <v>2025-01-01</v>
      </c>
      <c r="D243" s="2">
        <v>45658</v>
      </c>
      <c r="E243" s="17">
        <f t="shared" si="7"/>
        <v>17.176209848806849</v>
      </c>
    </row>
    <row r="244" spans="1:5" x14ac:dyDescent="0.25">
      <c r="A244" s="2">
        <v>45716</v>
      </c>
      <c r="B244">
        <v>0.17422996242246805</v>
      </c>
      <c r="C244" t="str">
        <f t="shared" si="6"/>
        <v>2025-02-01</v>
      </c>
      <c r="D244" s="2">
        <v>45689</v>
      </c>
      <c r="E244" s="17">
        <f t="shared" si="7"/>
        <v>17.422996242246803</v>
      </c>
    </row>
    <row r="245" spans="1:5" x14ac:dyDescent="0.25">
      <c r="A245" s="2">
        <v>45747</v>
      </c>
      <c r="B245">
        <v>0.18662713120830243</v>
      </c>
      <c r="C245" t="str">
        <f t="shared" si="6"/>
        <v>2025-03-01</v>
      </c>
      <c r="D245" s="2">
        <v>45717</v>
      </c>
      <c r="E245" s="17">
        <f t="shared" si="7"/>
        <v>18.662713120830244</v>
      </c>
    </row>
    <row r="246" spans="1:5" x14ac:dyDescent="0.25">
      <c r="A246" s="2">
        <v>45777</v>
      </c>
      <c r="B246">
        <v>0.19519124065990975</v>
      </c>
      <c r="C246" t="str">
        <f t="shared" si="6"/>
        <v>2025-04-01</v>
      </c>
      <c r="D246" s="2">
        <v>45748</v>
      </c>
      <c r="E246" s="17">
        <f t="shared" si="7"/>
        <v>19.519124065990976</v>
      </c>
    </row>
    <row r="247" spans="1:5" x14ac:dyDescent="0.25">
      <c r="A247" s="2">
        <v>45808</v>
      </c>
      <c r="B247">
        <v>0.1949174936872394</v>
      </c>
      <c r="C247" t="str">
        <f t="shared" si="6"/>
        <v>2025-05-01</v>
      </c>
      <c r="D247" s="2">
        <v>45778</v>
      </c>
      <c r="E247" s="17">
        <f t="shared" si="7"/>
        <v>19.491749368723941</v>
      </c>
    </row>
    <row r="248" spans="1:5" x14ac:dyDescent="0.25">
      <c r="A248" s="2">
        <v>45838</v>
      </c>
      <c r="B248">
        <v>0.19351019513264636</v>
      </c>
      <c r="C248" t="str">
        <f t="shared" si="6"/>
        <v>2025-06-01</v>
      </c>
      <c r="D248" s="2">
        <v>45809</v>
      </c>
      <c r="E248" s="17">
        <f t="shared" si="7"/>
        <v>19.351019513264635</v>
      </c>
    </row>
    <row r="249" spans="1:5" x14ac:dyDescent="0.25">
      <c r="A249" s="2">
        <v>45869</v>
      </c>
      <c r="B249">
        <v>0.19276760023712786</v>
      </c>
      <c r="C249" t="str">
        <f t="shared" si="6"/>
        <v>2025-07-01</v>
      </c>
      <c r="D249" s="2">
        <v>45839</v>
      </c>
      <c r="E249" s="17">
        <f t="shared" si="7"/>
        <v>19.276760023712786</v>
      </c>
    </row>
    <row r="250" spans="1:5" x14ac:dyDescent="0.25">
      <c r="A250" s="2">
        <v>45900</v>
      </c>
      <c r="B250">
        <v>0.19536753010679392</v>
      </c>
      <c r="C250" t="str">
        <f t="shared" si="6"/>
        <v>2025-08-01</v>
      </c>
      <c r="D250" s="2">
        <v>45870</v>
      </c>
      <c r="E250" s="17">
        <f t="shared" si="7"/>
        <v>19.536753010679391</v>
      </c>
    </row>
    <row r="251" spans="1:5" x14ac:dyDescent="0.25">
      <c r="A251" s="2">
        <v>45930</v>
      </c>
      <c r="B251">
        <v>0.22057958961269877</v>
      </c>
      <c r="C251" t="str">
        <f t="shared" si="6"/>
        <v>2025-09-01</v>
      </c>
      <c r="D251" s="2">
        <v>45901</v>
      </c>
      <c r="E251" s="17">
        <f t="shared" si="7"/>
        <v>22.057958961269879</v>
      </c>
    </row>
    <row r="252" spans="1:5" x14ac:dyDescent="0.25">
      <c r="A252" s="2">
        <v>45961</v>
      </c>
      <c r="B252">
        <v>0.22655485674353598</v>
      </c>
      <c r="C252" t="str">
        <f t="shared" si="6"/>
        <v>2025-10-01</v>
      </c>
      <c r="D252" s="2">
        <v>45931</v>
      </c>
      <c r="E252" s="17">
        <f t="shared" si="7"/>
        <v>22.655485674353599</v>
      </c>
    </row>
    <row r="253" spans="1:5" x14ac:dyDescent="0.25">
      <c r="A253" s="2">
        <v>45991</v>
      </c>
      <c r="B253">
        <v>0.23364045068546374</v>
      </c>
      <c r="C253" t="str">
        <f t="shared" si="6"/>
        <v>2025-11-01</v>
      </c>
      <c r="D253" s="2">
        <v>45962</v>
      </c>
      <c r="E253" s="17">
        <f t="shared" si="7"/>
        <v>23.364045068546375</v>
      </c>
    </row>
    <row r="254" spans="1:5" x14ac:dyDescent="0.25">
      <c r="A254" s="2">
        <v>46022</v>
      </c>
      <c r="B254">
        <v>0.2304986032783429</v>
      </c>
      <c r="C254" t="str">
        <f t="shared" si="6"/>
        <v>2025-12-01</v>
      </c>
      <c r="D254" s="2">
        <v>45992</v>
      </c>
      <c r="E254" s="17">
        <f t="shared" si="7"/>
        <v>23.049860327834288</v>
      </c>
    </row>
    <row r="255" spans="1:5" x14ac:dyDescent="0.25">
      <c r="A255" s="2">
        <v>46053</v>
      </c>
      <c r="B255">
        <v>0.25775317047622609</v>
      </c>
      <c r="C255" t="str">
        <f t="shared" si="6"/>
        <v>2026-01-01</v>
      </c>
      <c r="D255" s="2">
        <v>46023</v>
      </c>
      <c r="E255" s="17">
        <f t="shared" si="7"/>
        <v>25.775317047622607</v>
      </c>
    </row>
    <row r="256" spans="1:5" x14ac:dyDescent="0.25">
      <c r="A256" s="2">
        <v>46081</v>
      </c>
      <c r="B256">
        <v>0.25820379965457702</v>
      </c>
      <c r="C256" t="str">
        <f t="shared" si="6"/>
        <v>2026-02-01</v>
      </c>
      <c r="D256" s="2">
        <v>46054</v>
      </c>
      <c r="E256" s="17">
        <f t="shared" si="7"/>
        <v>25.8203799654577</v>
      </c>
    </row>
    <row r="257" spans="1:5" x14ac:dyDescent="0.25">
      <c r="A257" s="2">
        <v>46112</v>
      </c>
      <c r="B257">
        <v>0.23795316297791896</v>
      </c>
      <c r="C257" t="str">
        <f t="shared" si="6"/>
        <v>2026-03-01</v>
      </c>
      <c r="D257" s="2">
        <v>46082</v>
      </c>
      <c r="E257" s="17">
        <f t="shared" si="7"/>
        <v>23.795316297791896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99928-EB94-43DF-B937-4DE1D67E4B2D}">
  <dimension ref="A1:G11"/>
  <sheetViews>
    <sheetView tabSelected="1" workbookViewId="0">
      <selection activeCell="X26" sqref="X26"/>
    </sheetView>
  </sheetViews>
  <sheetFormatPr defaultRowHeight="15" x14ac:dyDescent="0.25"/>
  <sheetData>
    <row r="1" spans="1:7" x14ac:dyDescent="0.25">
      <c r="A1" s="1" t="s">
        <v>61</v>
      </c>
      <c r="B1" s="18"/>
      <c r="C1" s="1"/>
      <c r="D1" s="1"/>
      <c r="E1" s="1"/>
      <c r="F1" s="1"/>
      <c r="G1" s="1"/>
    </row>
    <row r="2" spans="1:7" x14ac:dyDescent="0.25">
      <c r="A2" s="19" t="s">
        <v>62</v>
      </c>
      <c r="B2" s="19">
        <v>55.695771567591024</v>
      </c>
      <c r="C2" s="19">
        <v>54.628873103052769</v>
      </c>
      <c r="D2" s="19">
        <v>59.163687632820071</v>
      </c>
      <c r="E2" s="19">
        <v>58.404640265372052</v>
      </c>
      <c r="F2" s="19">
        <v>55.776272899591952</v>
      </c>
      <c r="G2" s="19">
        <v>50.047252097645142</v>
      </c>
    </row>
    <row r="3" spans="1:7" x14ac:dyDescent="0.25">
      <c r="A3" s="19" t="s">
        <v>63</v>
      </c>
      <c r="B3" s="19">
        <v>13.196224600400589</v>
      </c>
      <c r="C3" s="19">
        <v>13.321644239789629</v>
      </c>
      <c r="D3" s="19">
        <v>11.945292426779741</v>
      </c>
      <c r="E3" s="19">
        <v>13.268589354050297</v>
      </c>
      <c r="F3" s="19">
        <v>17.422459635080166</v>
      </c>
      <c r="G3" s="19">
        <v>25.820802358122219</v>
      </c>
    </row>
    <row r="4" spans="1:7" x14ac:dyDescent="0.25">
      <c r="A4" s="19" t="s">
        <v>55</v>
      </c>
      <c r="B4" s="19">
        <v>6.4816934702715638</v>
      </c>
      <c r="C4" s="19">
        <v>12.878400428596729</v>
      </c>
      <c r="D4" s="19">
        <v>11.603901699467238</v>
      </c>
      <c r="E4" s="19">
        <v>11.432066542365471</v>
      </c>
      <c r="F4" s="19">
        <v>10.686949780043696</v>
      </c>
      <c r="G4" s="19">
        <v>9.3879472240866448</v>
      </c>
    </row>
    <row r="5" spans="1:7" x14ac:dyDescent="0.25">
      <c r="A5" s="19" t="s">
        <v>64</v>
      </c>
      <c r="B5" s="19">
        <v>7.04358823316322</v>
      </c>
      <c r="C5" s="19">
        <v>7.2595051067422283</v>
      </c>
      <c r="D5" s="19">
        <v>6.3247603483003418</v>
      </c>
      <c r="E5" s="19">
        <v>6.2551422267221826</v>
      </c>
      <c r="F5" s="19">
        <v>5.9174307825203645</v>
      </c>
      <c r="G5" s="19">
        <v>5.3222423636461329</v>
      </c>
    </row>
    <row r="6" spans="1:7" x14ac:dyDescent="0.25">
      <c r="A6" s="19" t="s">
        <v>65</v>
      </c>
      <c r="B6" s="19">
        <v>6.8442356413290648</v>
      </c>
      <c r="C6" s="19">
        <v>3.5344968890511765</v>
      </c>
      <c r="D6" s="19">
        <v>3.82545262063159</v>
      </c>
      <c r="E6" s="19">
        <v>3.2717596170305203</v>
      </c>
      <c r="F6" s="19">
        <v>3.2768241615609548</v>
      </c>
      <c r="G6" s="19">
        <v>3.1076866667703569</v>
      </c>
    </row>
    <row r="7" spans="1:7" x14ac:dyDescent="0.25">
      <c r="A7" s="19" t="s">
        <v>66</v>
      </c>
      <c r="B7" s="19">
        <v>6.9609586556371426</v>
      </c>
      <c r="C7" s="19">
        <v>3.1717143039912123</v>
      </c>
      <c r="D7" s="19">
        <v>2.62983297708079</v>
      </c>
      <c r="E7" s="19">
        <v>2.8154790525244198</v>
      </c>
      <c r="F7" s="19">
        <v>2.7335586031704571</v>
      </c>
      <c r="G7" s="19">
        <v>2.5047026086124591</v>
      </c>
    </row>
    <row r="8" spans="1:7" x14ac:dyDescent="0.25">
      <c r="A8" s="19" t="s">
        <v>67</v>
      </c>
      <c r="B8" s="19">
        <v>2.4583991234909384</v>
      </c>
      <c r="C8" s="19">
        <v>2.037251726041982</v>
      </c>
      <c r="D8" s="19">
        <v>1.7808778940088803</v>
      </c>
      <c r="E8" s="19">
        <v>1.8200219039885404</v>
      </c>
      <c r="F8" s="19">
        <v>1.6825071403198493</v>
      </c>
      <c r="G8" s="19">
        <v>1.5189819182683935</v>
      </c>
    </row>
    <row r="9" spans="1:7" x14ac:dyDescent="0.25">
      <c r="A9" s="19" t="s">
        <v>68</v>
      </c>
      <c r="B9" s="19">
        <v>1.452301868253452E-3</v>
      </c>
      <c r="C9" s="19">
        <v>1.8673113405595787</v>
      </c>
      <c r="D9" s="19">
        <v>1.6086716366556275</v>
      </c>
      <c r="E9" s="19">
        <v>1.5911935551466168</v>
      </c>
      <c r="F9" s="19">
        <v>1.481310341377716</v>
      </c>
      <c r="G9" s="19">
        <v>1.4273104874910569</v>
      </c>
    </row>
    <row r="10" spans="1:7" x14ac:dyDescent="0.25">
      <c r="A10" s="19" t="s">
        <v>69</v>
      </c>
      <c r="B10" s="19">
        <v>1.3149705457716836</v>
      </c>
      <c r="C10" s="19">
        <v>1.2993929281644312</v>
      </c>
      <c r="D10" s="19">
        <v>1.1152204405747359</v>
      </c>
      <c r="E10" s="19">
        <v>1.1400810987166059</v>
      </c>
      <c r="F10" s="19">
        <v>1.0213660351971274</v>
      </c>
      <c r="G10" s="19">
        <v>0.86092543100276187</v>
      </c>
    </row>
    <row r="11" spans="1:7" x14ac:dyDescent="0.25">
      <c r="A11" s="19" t="s">
        <v>70</v>
      </c>
      <c r="B11" s="19">
        <v>2.7058604765113651E-3</v>
      </c>
      <c r="C11" s="19">
        <v>1.4099340102692881E-3</v>
      </c>
      <c r="D11" s="19">
        <v>2.3023236809691754E-3</v>
      </c>
      <c r="E11" s="19">
        <v>1.0263840833046709E-3</v>
      </c>
      <c r="F11" s="19">
        <v>1.3206211377403637E-3</v>
      </c>
      <c r="G11" s="19">
        <v>2.1488443548459456E-3</v>
      </c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Figure 4</vt:lpstr>
      <vt:lpstr>Figure 5</vt:lpstr>
      <vt:lpstr>Figure 12</vt:lpstr>
      <vt:lpstr>Figure 14</vt:lpstr>
      <vt:lpstr>Figure 15</vt:lpstr>
      <vt:lpstr>Figure B3.1</vt:lpstr>
      <vt:lpstr>Figure B3.2</vt:lpstr>
      <vt:lpstr>Figure B3.3</vt:lpstr>
      <vt:lpstr>Figure B3.4</vt:lpstr>
      <vt:lpstr>Figure B3.5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Siphokazi Nkosi</dc:creator>
  <cp:lastModifiedBy>Siphokazi Nkosi</cp:lastModifiedBy>
  <dcterms:created xsi:type="dcterms:W3CDTF">2026-06-09T14:03:33Z</dcterms:created>
  <dcterms:modified xsi:type="dcterms:W3CDTF">2026-06-12T11:50:18Z</dcterms:modified>
</cp:coreProperties>
</file>